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120" yWindow="-120" windowWidth="20730" windowHeight="11160"/>
  </bookViews>
  <sheets>
    <sheet name="HOJA DE INSCRIPCIÓN" sheetId="2" r:id="rId1"/>
    <sheet name="Listas" sheetId="3" state="hidden" r:id="rId2"/>
    <sheet name="Hoja1" sheetId="4" state="hidden" r:id="rId3"/>
  </sheets>
  <externalReferences>
    <externalReference r:id="rId4"/>
  </externalReferences>
  <definedNames>
    <definedName name="_xlnm.Print_Area" localSheetId="0">'HOJA DE INSCRIPCIÓN'!$A$1:$BL$397</definedName>
    <definedName name="CAS">Listas!$E$2:$E$33</definedName>
    <definedName name="Cuarenta">Listas!#REF!</definedName>
    <definedName name="Cuarentaycinco">Listas!#REF!</definedName>
    <definedName name="Cuarentaycuatro">Listas!#REF!</definedName>
    <definedName name="Cuarentaydos">Listas!#REF!</definedName>
    <definedName name="Cuarentayseis">Listas!#REF!</definedName>
    <definedName name="Cuarentaytres">Listas!#REF!</definedName>
    <definedName name="Cuarentayuno">Listas!#REF!</definedName>
    <definedName name="Departamento">[1]Hoja1!$C$2:$C$25</definedName>
    <definedName name="ReqGen">[1]Hoja1!$D$2:$D$3</definedName>
    <definedName name="_xlnm.Print_Titles" localSheetId="0">'HOJA DE INSCRIPCIÓN'!$2:$3</definedName>
    <definedName name="Treintaycinco">Listas!#REF!</definedName>
    <definedName name="Treintaycuatro">Listas!#REF!</definedName>
    <definedName name="Treintaydos">Listas!#REF!</definedName>
    <definedName name="Treintaynueve">Listas!#REF!</definedName>
    <definedName name="Treintayocho">Listas!#REF!</definedName>
    <definedName name="Treintayseis">Listas!#REF!</definedName>
    <definedName name="Treintaysiete">Listas!#REF!</definedName>
    <definedName name="Treintaytres">Listas!#REF!</definedName>
    <definedName name="Treintayuno">Listas!#REF!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E12" i="2" l="1"/>
  <c r="BE325" i="2"/>
  <c r="BB325" i="2"/>
  <c r="AY325" i="2"/>
  <c r="BE320" i="2"/>
  <c r="BB320" i="2"/>
  <c r="AY320" i="2"/>
  <c r="BE315" i="2"/>
  <c r="BB315" i="2"/>
  <c r="AY315" i="2"/>
  <c r="BE310" i="2"/>
  <c r="BB310" i="2"/>
  <c r="AY310" i="2"/>
  <c r="BE305" i="2"/>
  <c r="BB305" i="2"/>
  <c r="AY305" i="2"/>
  <c r="BE300" i="2"/>
  <c r="BB300" i="2"/>
  <c r="AY300" i="2"/>
  <c r="BE295" i="2"/>
  <c r="BB295" i="2"/>
  <c r="AY295" i="2"/>
  <c r="BE291" i="2"/>
  <c r="BB291" i="2"/>
  <c r="AY291" i="2"/>
  <c r="BE286" i="2"/>
  <c r="BB286" i="2"/>
  <c r="AY286" i="2"/>
  <c r="BE281" i="2"/>
  <c r="BB281" i="2"/>
  <c r="AY281" i="2"/>
  <c r="BE276" i="2"/>
  <c r="BB276" i="2"/>
  <c r="AY276" i="2"/>
  <c r="BE271" i="2"/>
  <c r="BB271" i="2"/>
  <c r="AY271" i="2"/>
  <c r="BE266" i="2"/>
  <c r="BB266" i="2"/>
  <c r="AY266" i="2"/>
  <c r="BE261" i="2"/>
  <c r="BB261" i="2"/>
  <c r="AY261" i="2"/>
  <c r="BE256" i="2"/>
  <c r="BB256" i="2"/>
  <c r="AY256" i="2"/>
  <c r="BE251" i="2"/>
  <c r="BB251" i="2"/>
  <c r="AY251" i="2"/>
  <c r="BE246" i="2"/>
  <c r="BB246" i="2"/>
  <c r="AY246" i="2"/>
  <c r="BE241" i="2"/>
  <c r="BB241" i="2"/>
  <c r="AY241" i="2"/>
  <c r="BE236" i="2"/>
  <c r="BB236" i="2"/>
  <c r="AY236" i="2"/>
  <c r="BE231" i="2"/>
  <c r="BB231" i="2"/>
  <c r="AY231" i="2"/>
  <c r="BE73" i="2"/>
  <c r="BB73" i="2"/>
  <c r="AY73" i="2"/>
  <c r="BE78" i="2"/>
  <c r="BB78" i="2"/>
  <c r="AY78" i="2"/>
  <c r="BE83" i="2"/>
  <c r="BB83" i="2"/>
  <c r="AY83" i="2"/>
  <c r="BE88" i="2"/>
  <c r="BB88" i="2"/>
  <c r="AY88" i="2"/>
  <c r="BE93" i="2"/>
  <c r="BB93" i="2"/>
  <c r="AY93" i="2"/>
  <c r="BE98" i="2"/>
  <c r="BB98" i="2"/>
  <c r="AY98" i="2"/>
  <c r="BE103" i="2"/>
  <c r="BB103" i="2"/>
  <c r="AY103" i="2"/>
  <c r="BE108" i="2"/>
  <c r="BB108" i="2"/>
  <c r="AY108" i="2"/>
  <c r="BE113" i="2"/>
  <c r="BB113" i="2"/>
  <c r="AY113" i="2"/>
  <c r="BE118" i="2"/>
  <c r="BB118" i="2"/>
  <c r="AY118" i="2"/>
  <c r="BE123" i="2"/>
  <c r="BB123" i="2"/>
  <c r="AY123" i="2"/>
  <c r="BE128" i="2"/>
  <c r="BB128" i="2"/>
  <c r="AY128" i="2"/>
  <c r="BE133" i="2"/>
  <c r="BB133" i="2"/>
  <c r="AY133" i="2"/>
  <c r="BE138" i="2"/>
  <c r="BB138" i="2"/>
  <c r="AY138" i="2"/>
  <c r="BE143" i="2"/>
  <c r="BB143" i="2"/>
  <c r="AY143" i="2"/>
  <c r="BE148" i="2"/>
  <c r="BB148" i="2"/>
  <c r="AY148" i="2"/>
  <c r="BE153" i="2"/>
  <c r="BB153" i="2"/>
  <c r="AY153" i="2"/>
  <c r="BE158" i="2"/>
  <c r="BB158" i="2"/>
  <c r="AY158" i="2"/>
  <c r="BE163" i="2"/>
  <c r="BB163" i="2"/>
  <c r="AY163" i="2"/>
  <c r="BE168" i="2"/>
  <c r="BB168" i="2"/>
  <c r="AY168" i="2"/>
  <c r="BE173" i="2"/>
  <c r="BB173" i="2"/>
  <c r="AY173" i="2"/>
  <c r="BE178" i="2"/>
  <c r="BB178" i="2"/>
  <c r="AY178" i="2"/>
  <c r="BE183" i="2"/>
  <c r="BB183" i="2"/>
  <c r="AY183" i="2"/>
  <c r="BE188" i="2"/>
  <c r="BB188" i="2"/>
  <c r="AY188" i="2"/>
  <c r="BE193" i="2"/>
  <c r="BB193" i="2"/>
  <c r="AY193" i="2"/>
  <c r="BE198" i="2"/>
  <c r="BB198" i="2"/>
  <c r="AY198" i="2"/>
  <c r="BE203" i="2"/>
  <c r="BB203" i="2"/>
  <c r="AY203" i="2"/>
  <c r="BE208" i="2"/>
  <c r="BB208" i="2"/>
  <c r="AY208" i="2"/>
  <c r="BE218" i="2"/>
  <c r="BB218" i="2"/>
  <c r="AY218" i="2"/>
  <c r="A93" i="4" l="1"/>
  <c r="A92" i="4"/>
  <c r="A91" i="4"/>
  <c r="A90" i="4"/>
  <c r="A89" i="4"/>
  <c r="A88" i="4"/>
  <c r="A87" i="4"/>
  <c r="A86" i="4"/>
  <c r="A85" i="4"/>
  <c r="A84" i="4"/>
  <c r="A83" i="4"/>
  <c r="A82" i="4"/>
  <c r="A81" i="4"/>
  <c r="A80" i="4"/>
  <c r="A79" i="4"/>
  <c r="A78" i="4"/>
  <c r="A77" i="4"/>
  <c r="A76" i="4"/>
  <c r="A75" i="4"/>
  <c r="A74" i="4"/>
  <c r="A73" i="4"/>
  <c r="A72" i="4"/>
  <c r="A71" i="4"/>
  <c r="A70" i="4"/>
  <c r="A69" i="4"/>
  <c r="A68" i="4"/>
  <c r="A67" i="4"/>
  <c r="A66" i="4"/>
  <c r="A65" i="4"/>
  <c r="A64" i="4"/>
  <c r="A63" i="4"/>
  <c r="A62" i="4"/>
  <c r="A61" i="4"/>
  <c r="A60" i="4"/>
  <c r="A59" i="4"/>
  <c r="A58" i="4"/>
  <c r="A57" i="4"/>
  <c r="A56" i="4"/>
  <c r="A55" i="4"/>
  <c r="A54" i="4"/>
  <c r="A53" i="4"/>
  <c r="A52" i="4"/>
  <c r="A51" i="4"/>
  <c r="A50" i="4"/>
  <c r="A49" i="4"/>
  <c r="A48" i="4"/>
  <c r="A47" i="4"/>
  <c r="A46" i="4"/>
  <c r="A45" i="4"/>
  <c r="A44" i="4"/>
  <c r="A43" i="4"/>
  <c r="A42" i="4"/>
  <c r="A41" i="4"/>
  <c r="A40" i="4"/>
  <c r="A39"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8" i="4"/>
  <c r="A7" i="4"/>
  <c r="A6" i="4"/>
  <c r="A5" i="4"/>
  <c r="A4" i="4"/>
  <c r="BE213" i="2" l="1"/>
  <c r="BB213" i="2"/>
  <c r="AY213" i="2"/>
  <c r="AY333" i="2" l="1"/>
  <c r="BE333" i="2"/>
  <c r="BE334" i="2" s="1"/>
  <c r="AY327" i="2"/>
  <c r="BE327" i="2"/>
  <c r="BE328" i="2" s="1"/>
  <c r="BE332" i="2" s="1"/>
  <c r="BE220" i="2"/>
  <c r="AY220" i="2"/>
  <c r="BB333" i="2" l="1"/>
  <c r="BB327" i="2"/>
  <c r="BB328" i="2" s="1"/>
  <c r="BE221" i="2"/>
  <c r="BE225" i="2" s="1"/>
  <c r="BB332" i="2" l="1"/>
  <c r="AY332" i="2"/>
  <c r="BB334" i="2"/>
  <c r="AY334" i="2"/>
  <c r="BB220" i="2"/>
  <c r="BB221" i="2" s="1"/>
  <c r="AY225" i="2" s="1"/>
  <c r="BB225" i="2" l="1"/>
</calcChain>
</file>

<file path=xl/sharedStrings.xml><?xml version="1.0" encoding="utf-8"?>
<sst xmlns="http://schemas.openxmlformats.org/spreadsheetml/2006/main" count="1258" uniqueCount="374">
  <si>
    <t>I. DATOS PERSONALES</t>
  </si>
  <si>
    <t>Apellidos y Nombres</t>
  </si>
  <si>
    <t>DNI</t>
  </si>
  <si>
    <t>RUC</t>
  </si>
  <si>
    <t>Fecha de nacimiento</t>
  </si>
  <si>
    <t>Dirección actual</t>
  </si>
  <si>
    <t>Departamento</t>
  </si>
  <si>
    <t>Provincia</t>
  </si>
  <si>
    <t>Distrito</t>
  </si>
  <si>
    <t>II. EVALUACIÓN DE REQUISITOS MÍNIMOS</t>
  </si>
  <si>
    <t>a) FORMACIÓN ACADÉMICA</t>
  </si>
  <si>
    <t>Especialidad</t>
  </si>
  <si>
    <t>Universidad</t>
  </si>
  <si>
    <t>Condición</t>
  </si>
  <si>
    <t>Colegiatura</t>
  </si>
  <si>
    <t>Colegio Profesional</t>
  </si>
  <si>
    <t>N° Colegiatura</t>
  </si>
  <si>
    <t>Habilitación</t>
  </si>
  <si>
    <t>Sí</t>
  </si>
  <si>
    <t>No</t>
  </si>
  <si>
    <t>b) ESTUDIOS DE POSTGRADO (MAESTRÍA - DOCTORADO)</t>
  </si>
  <si>
    <t>Centro de Estudios</t>
  </si>
  <si>
    <t>F. Inicio
(dd/mm/aaaa)</t>
  </si>
  <si>
    <t>F. Fin
(dd/mm/aaaa)</t>
  </si>
  <si>
    <t>N° Horas</t>
  </si>
  <si>
    <t>Nombre de la Entidad o Empresa</t>
  </si>
  <si>
    <t>Cargo</t>
  </si>
  <si>
    <t>Tiempo total</t>
  </si>
  <si>
    <t>Años</t>
  </si>
  <si>
    <t>Meses</t>
  </si>
  <si>
    <t>Días</t>
  </si>
  <si>
    <t>Descripción detallada del trabajo realizado:</t>
  </si>
  <si>
    <t>f) OTROS CONOCIMIENTOS (HERRAMIENTAS DE OFIMÁTICA, IDIOMAS, ENTRE OTROS)</t>
  </si>
  <si>
    <t>Conocimiento</t>
  </si>
  <si>
    <t>III. REFERENCIAS LABORALES</t>
  </si>
  <si>
    <t>Nombre de la Entidad o Empresa donde prestó servicios</t>
  </si>
  <si>
    <t>Apellidos y Nombres del Superior Inmediato</t>
  </si>
  <si>
    <t>Cargo del Superior Inmediato</t>
  </si>
  <si>
    <t>IV. BONIFICACIONES</t>
  </si>
  <si>
    <t>PERSONAL LICENCIADO DE LAS FUERZAS ARMADAS</t>
  </si>
  <si>
    <t>PERSONAL CON DISCAPACIDAD</t>
  </si>
  <si>
    <t>V. REQUISITOS GENERALES</t>
  </si>
  <si>
    <t>Tiene capacidad de contratación, de acuerdo a ley.</t>
  </si>
  <si>
    <t>Registra antecedentes policiales.</t>
  </si>
  <si>
    <t>Registra antecedentes penales.</t>
  </si>
  <si>
    <t>Registra antecedentes judiciales.</t>
  </si>
  <si>
    <t>Fecha :</t>
  </si>
  <si>
    <t>FIRMA DEL POSTULANTE</t>
  </si>
  <si>
    <t>Apellidos y Nombres:</t>
  </si>
  <si>
    <t>DNI:</t>
  </si>
  <si>
    <t>Ingeniería Civil</t>
  </si>
  <si>
    <t>Ingeniería Sanitaria</t>
  </si>
  <si>
    <t>Carreras Profesionales</t>
  </si>
  <si>
    <t>N°</t>
  </si>
  <si>
    <t>Grado académico</t>
  </si>
  <si>
    <t>Titulado</t>
  </si>
  <si>
    <t>Bachiller</t>
  </si>
  <si>
    <t>Egresado</t>
  </si>
  <si>
    <t>En curso</t>
  </si>
  <si>
    <t xml:space="preserve">Descripción detallada del trabajo realizado: </t>
  </si>
  <si>
    <t>N° FOLIO*</t>
  </si>
  <si>
    <t>DOC</t>
  </si>
  <si>
    <t>C.EXTR.</t>
  </si>
  <si>
    <t>Administración</t>
  </si>
  <si>
    <t>Contabilidad</t>
  </si>
  <si>
    <t>Derecho</t>
  </si>
  <si>
    <t>Economía</t>
  </si>
  <si>
    <t>Ingeniería Agrícola</t>
  </si>
  <si>
    <t>Ingeniería Ambiental</t>
  </si>
  <si>
    <t>Ingeniería de Sistemas</t>
  </si>
  <si>
    <t>Ingeniería Económica</t>
  </si>
  <si>
    <t>Ingeniería Electromecánica</t>
  </si>
  <si>
    <t>Ingeniería en Mecánica de Fluídos</t>
  </si>
  <si>
    <t>Ingeniería Mecánica Eléctrica</t>
  </si>
  <si>
    <t>Correo electrónico 1</t>
  </si>
  <si>
    <t>Correo electrónico 2</t>
  </si>
  <si>
    <t>Celular</t>
  </si>
  <si>
    <t>Declaro ser Licenciado de las Fuerzas Armadas y contar con la Certificación y/o documentación correspondiente.</t>
  </si>
  <si>
    <t>Cuarenta</t>
  </si>
  <si>
    <t>Treintayuno</t>
  </si>
  <si>
    <t>Treintaydos</t>
  </si>
  <si>
    <t>Treintaytres</t>
  </si>
  <si>
    <t>Treintaycuatro</t>
  </si>
  <si>
    <t>Treintaycinco</t>
  </si>
  <si>
    <t>Treintayseis</t>
  </si>
  <si>
    <t>Treintaysiete</t>
  </si>
  <si>
    <t>Treintaynueve</t>
  </si>
  <si>
    <t>Cuarentayuno</t>
  </si>
  <si>
    <t>Cuarentaydos</t>
  </si>
  <si>
    <t>Cuarentaytres</t>
  </si>
  <si>
    <t>Cuarentaycuatro</t>
  </si>
  <si>
    <t>Cuarentaycinco</t>
  </si>
  <si>
    <t>Cuarentayseis</t>
  </si>
  <si>
    <t>*Deberá consignar el número de folio conforme al currículum vitae documentado</t>
  </si>
  <si>
    <t>Treintayocho</t>
  </si>
  <si>
    <t>INDIRECTO(BUSCARV($BE$6,Listas!$E$2:$F$33,2,FALSO))</t>
  </si>
  <si>
    <t>IMPORTANTE</t>
  </si>
  <si>
    <t xml:space="preserve">IMPORTANTE: </t>
  </si>
  <si>
    <t>En cumplimiento de la Ley N° 29733, Ley de Protección de Datos Personales y su Reglamento, le informamos que los datos personales consignados por usted en el marco de la etapa de inscripción de postulantes del presente proceso de selección CAS, serán incorporados a un banco de datos cuyo responsable es la
Contraloría General de la República, con el fin de validar sus datos, registrar su solicitud de postulación y utilizarlos para los fines propios del proceso. Usted queda informado y autoriza de manera libre e inequívoca dicho tratamiento para las finalidades informadas. Le garantizamos la total confidencialidad sobre los mismos y nos comprometemos a custodiarlos, protegerlos y a no transferirlos a terceros.</t>
  </si>
  <si>
    <t xml:space="preserve">Los datos consignados en esta ficha deberán ser acreditados </t>
  </si>
  <si>
    <t>Sector</t>
  </si>
  <si>
    <t>Público</t>
  </si>
  <si>
    <t>Privado</t>
  </si>
  <si>
    <t>e) EXPERIENCIA LABORAL ESPECIFICA (RELACIONADA A LOS REQUISITOS SOLICITADOS)</t>
  </si>
  <si>
    <t>Programa</t>
  </si>
  <si>
    <t>NIVEL</t>
  </si>
  <si>
    <t>Procesador de textos</t>
  </si>
  <si>
    <t>Hoja de cálculo</t>
  </si>
  <si>
    <t>Programa de Presentaciones</t>
  </si>
  <si>
    <t>Seleccione nivel</t>
  </si>
  <si>
    <t>TIEMPO TOTAL DE EXPERIENCIA ESPECÍFICA</t>
  </si>
  <si>
    <t>Celular/ Teléfono 
(indicar anexo, de corresponder)</t>
  </si>
  <si>
    <t>TIEMPO TOTAL DE EXPERIENCIA GENERAL</t>
  </si>
  <si>
    <t>Las celdas vacías de la columna Folio(s) deben completarse según el número de folio conforme al currículum vitae documentado.</t>
  </si>
  <si>
    <t>Fecha de Egreso  (dd/mm/aaaa)</t>
  </si>
  <si>
    <t xml:space="preserve">Descripción detallada del trabajo realizado:  </t>
  </si>
  <si>
    <t>CAS N° 497-2019-CG - ANALISTA ADMINISTRATIVO</t>
  </si>
  <si>
    <t>CAS N° 498-2019-CG - SUPERVISOR DE CONTROL CONCURRENTE -INGENIERO AGRÍCOLA</t>
  </si>
  <si>
    <t>CAS N° 499-2019-CG - SUPERVISOR DE CONTROL CONCURRENTE- INGENIERO CIVIL</t>
  </si>
  <si>
    <t>CAS N° 500-2019-CG - JEFE DE EQUIPO DE CONTROL CONCURRENTE - INGENIERO AGRÍCOLA</t>
  </si>
  <si>
    <t>CAS N° 501-2019-CG - JEFE DE EQUIPO DE CONTROL CONCURRENTE- INGENIERO CIVIL</t>
  </si>
  <si>
    <t>CAS N° 502-2019-CG- INTEGRANTE DE CONTROL CONCURRENTE - INGENIERO CIVIL</t>
  </si>
  <si>
    <t>CAS N° 503-2019-CG - INTEGRANTE DE CONTROL CONCURRENTE - INGENIERO MECÁNICO ELECTRICISTA</t>
  </si>
  <si>
    <t>CAS N° 504-2019-CG - INTEGRANTE DE CONTROL CONCURRENTE - INGENIERO SANITARIO I</t>
  </si>
  <si>
    <t>CAS N° 505-2019-CG - INTEGRANTE DE CONTROL CONCURRENTE - INGENIERO SANITARIO II</t>
  </si>
  <si>
    <t>CAS N° 506-2019-CG - INTEGRANTE DE CONTROL CONCURRENTE - ARQUITECTO</t>
  </si>
  <si>
    <t>CAS N° 507-2019-CG - INTEGRANTE DE CONTROL CONCURRENTE - CONTADOR I</t>
  </si>
  <si>
    <t>CAS N° 508-2019-CG - INTEGRANTE DE CONTROL CONCURRENTE-CONTADOR II</t>
  </si>
  <si>
    <t>CAS N° 509-2019-CG - INTEGRANTE  DE CONTROL CONCURRENTE-ABOGADO I</t>
  </si>
  <si>
    <t>CAS N° 510-2019-CG - INTEGRANTE DE CONTROL CONCURRENTE - ABOGADO II</t>
  </si>
  <si>
    <t>CAS N° 511-2019-CG - INTEGRANTE DE CONTROL CONCURRENTE-ECONOMISTA</t>
  </si>
  <si>
    <t>CAS N° 512-2019-CG - ESPECIALISTA EN CONTRATACIONES-ADMINISTRADOR</t>
  </si>
  <si>
    <t>CAS N° 513-2019-CG - EVALUADOR TÉCNICO DEL EQUIPO DE CONTROL PREVIO - ECONOMÍA O INGENIERÍA ECONÓMICA I</t>
  </si>
  <si>
    <t>CAS N° 514-2019-CG - EVALUADOR TÉCNICO DEL EQUIPO DE CONTROL PREVIO - ECONOMÍA O INGENIERÍA ECONÓMICA II</t>
  </si>
  <si>
    <t>CAS N° 515-2019-CG - EVALUADOR TÉCNICO DEL EQUIPO DE CONTROL PREVIO - CONTABILIDAD</t>
  </si>
  <si>
    <t>CAS N° 516-2019-CG - EVALUADOR LEGAL DEL EQUIPO DE CONTROL PREVIO - DERECHO</t>
  </si>
  <si>
    <t>CAS N° 517-2019-CG - EVALUADOR TÉCNICO DEL EQUIPO DE CONTROL PREVIO - INGENIERIA CIVIL</t>
  </si>
  <si>
    <t>CAS N° 518-2019-CG - SUPERVISOR DEL EQUIPO DE CONTROL CONCURRENTE - ECONOMÍA O INGENIERÍA ECONÓMICA</t>
  </si>
  <si>
    <t>CAS N° 519-2019-CG - JEFE DE EQUIPO  DEL EQUIPO  DE CONTROL CONCURRENTE - ECONOMÍA O INGENIERÍA ECONÓMICA</t>
  </si>
  <si>
    <t>CAS N° 520-2019-CG - INTEGRANTE DEL EQUIPO  DE CONTROL CONCURRENTE - ECONOMÍA O INGENIERÍA ECONÓMICA</t>
  </si>
  <si>
    <t>CAS N° 521-2019-CG - INTEGRANTES DEL EQUIPO  DE CONTROL CONCURRENTE - DERECHO</t>
  </si>
  <si>
    <t>CAS N° 522-2019-CG - INTEGRANTE DEL EQUIPO  DE CONTROL CONCURRENTE - INGENIERO AGRÍCOLA</t>
  </si>
  <si>
    <t>CAS N° 523-2019-CG - INTEGRANTES DEL EQUIPO DE CONTROL POSTERIOR - ECONOMÍA O INGENIERÍA ECONÓMICA</t>
  </si>
  <si>
    <t>CAS N° 524-2019-CG - INTEGRANTE DEL EQUIPO DE CONTROL POSTERIOR - CONTABILIDAD</t>
  </si>
  <si>
    <t>CAS N° 525-2019-CG - INTEGRANTES DEL EQUIPO DE CONTROL POSTERIOR - INGENIERÍA CIVIL O INGENIERÍA INFORMÁTICA</t>
  </si>
  <si>
    <t>CAS N° 526-2019-CG - INTEGRANTE DEL EQUIPO DE CONTROL POSTERIOR - INGENIERÍA AGRÍCOLA</t>
  </si>
  <si>
    <t>CAS N° 527-2019-CG - INTEGRANTE DEL EQUIPO DE CONTROL POSTERIOR - INGENIERÍA SANITARIA</t>
  </si>
  <si>
    <t>CAS N° 528-2019-CG - ABOGADO DEL EQUIPO DE CONTROL POSTERIOR - DERECHO</t>
  </si>
  <si>
    <t>CAS N° 529-2019-CG - COORDINADOR DE ACTIVIDADES  ADMINISTRATIVAS - ADMINISTRACIÓN O AFINES</t>
  </si>
  <si>
    <t>Seleccione…</t>
  </si>
  <si>
    <t>N° CAS-PUESTO</t>
  </si>
  <si>
    <t xml:space="preserve"> </t>
  </si>
  <si>
    <t>d) EXPERIENCIA LABORAL GENERAL</t>
  </si>
  <si>
    <t>Despacho del Contralor</t>
  </si>
  <si>
    <t>LIMA</t>
  </si>
  <si>
    <t>531</t>
  </si>
  <si>
    <t>Especialista Legal</t>
  </si>
  <si>
    <t>532</t>
  </si>
  <si>
    <t>Auxiliar Administrativo</t>
  </si>
  <si>
    <t>533</t>
  </si>
  <si>
    <t>Oficina de Enlace con OLACEFS</t>
  </si>
  <si>
    <t>Especialista de Comunicaciones</t>
  </si>
  <si>
    <t>534</t>
  </si>
  <si>
    <t>Gerencia de Administración</t>
  </si>
  <si>
    <t>Analista de Finanzas</t>
  </si>
  <si>
    <t>535</t>
  </si>
  <si>
    <t>Analista de Planeamiento</t>
  </si>
  <si>
    <t>536</t>
  </si>
  <si>
    <t>Analista Legal</t>
  </si>
  <si>
    <t>537</t>
  </si>
  <si>
    <t>Secretaria</t>
  </si>
  <si>
    <t>538</t>
  </si>
  <si>
    <t>Subgerencia de Abastecimiento</t>
  </si>
  <si>
    <t>Especialista en Ejecución Contractual en Contratación Pública</t>
  </si>
  <si>
    <t>539</t>
  </si>
  <si>
    <t>Coordinador de Mantenimiento</t>
  </si>
  <si>
    <t>540</t>
  </si>
  <si>
    <t>Especialista en Contrataciones</t>
  </si>
  <si>
    <t>541</t>
  </si>
  <si>
    <t>Coordinador de Ingeniería</t>
  </si>
  <si>
    <t>542</t>
  </si>
  <si>
    <t>Especialista en Ingeniería</t>
  </si>
  <si>
    <t>545</t>
  </si>
  <si>
    <t>Subgerencia de Gestión Documentaria</t>
  </si>
  <si>
    <t>Supervisor de Línea de Producción de Microformas Digitales</t>
  </si>
  <si>
    <t>546</t>
  </si>
  <si>
    <t>Gerencia de Capital Humano</t>
  </si>
  <si>
    <t>Especialista en Comunicación Social</t>
  </si>
  <si>
    <t>547</t>
  </si>
  <si>
    <t>Subgerencia de Bienestar y Relaciones Laborales</t>
  </si>
  <si>
    <t>Analista de Bienestar Social</t>
  </si>
  <si>
    <t>SAN MARTIN</t>
  </si>
  <si>
    <t>548</t>
  </si>
  <si>
    <t>ANCASH</t>
  </si>
  <si>
    <t>549</t>
  </si>
  <si>
    <t>CAJAMARCA</t>
  </si>
  <si>
    <t>550</t>
  </si>
  <si>
    <t>HUANUCO</t>
  </si>
  <si>
    <t>551</t>
  </si>
  <si>
    <t>ICA</t>
  </si>
  <si>
    <t>552</t>
  </si>
  <si>
    <t>LA LIBERTAD</t>
  </si>
  <si>
    <t>553</t>
  </si>
  <si>
    <t>PIURA</t>
  </si>
  <si>
    <t>554</t>
  </si>
  <si>
    <t>PUNO</t>
  </si>
  <si>
    <t>555</t>
  </si>
  <si>
    <t>CUSCO</t>
  </si>
  <si>
    <t>556</t>
  </si>
  <si>
    <t>LORETO</t>
  </si>
  <si>
    <t>557</t>
  </si>
  <si>
    <t>Analista de Comunicaciones</t>
  </si>
  <si>
    <t>558</t>
  </si>
  <si>
    <t>Subgerencia de Personal y Compensaciones</t>
  </si>
  <si>
    <t>560</t>
  </si>
  <si>
    <t>Especialista en Organización y Selección</t>
  </si>
  <si>
    <t>561</t>
  </si>
  <si>
    <t>Especialista de Reclutamiento y Selección</t>
  </si>
  <si>
    <t>562</t>
  </si>
  <si>
    <t>Analista de Compensaciones</t>
  </si>
  <si>
    <t>563</t>
  </si>
  <si>
    <t>564</t>
  </si>
  <si>
    <t>Analista de Administración de Información de Personal</t>
  </si>
  <si>
    <t>565</t>
  </si>
  <si>
    <t>Analista de Control de Asistencia</t>
  </si>
  <si>
    <t>566</t>
  </si>
  <si>
    <t>Subgerencia de Políticas y Desarrollo Humano</t>
  </si>
  <si>
    <t>Especialista en Planificación y Organización del Trabajo</t>
  </si>
  <si>
    <t>567</t>
  </si>
  <si>
    <t>568</t>
  </si>
  <si>
    <t>Especialista en Gestión del Rendimiento</t>
  </si>
  <si>
    <t>569</t>
  </si>
  <si>
    <t>Especialista en Gestión de la Capacitación</t>
  </si>
  <si>
    <t>570</t>
  </si>
  <si>
    <t>Gerencia de Comunicación Corporativa</t>
  </si>
  <si>
    <t>Especialista en Gestión Administrativa</t>
  </si>
  <si>
    <t>571</t>
  </si>
  <si>
    <t>Subgerencia de Comunicación Ciudadana y Acceso a la Información Pública</t>
  </si>
  <si>
    <t>Analista de Transparencia y Servicios de Control</t>
  </si>
  <si>
    <t>572</t>
  </si>
  <si>
    <t>Subgerencia de Imagen y Relaciones Corporativas</t>
  </si>
  <si>
    <t>Especialista en Planificación Estratégica y Comunicacional</t>
  </si>
  <si>
    <t>573</t>
  </si>
  <si>
    <t>Asistente en Imagen y Eventos Corporativos</t>
  </si>
  <si>
    <t>574</t>
  </si>
  <si>
    <t>Auxiliar en Atención al Ciudadano</t>
  </si>
  <si>
    <t>575</t>
  </si>
  <si>
    <t>576</t>
  </si>
  <si>
    <t>Subgerencia de Prensa y Medios Digitales</t>
  </si>
  <si>
    <t>Apoyo de prensa</t>
  </si>
  <si>
    <t>577</t>
  </si>
  <si>
    <t>Especialista de Prensa Regional</t>
  </si>
  <si>
    <t>578</t>
  </si>
  <si>
    <t>Especialista de Prensa</t>
  </si>
  <si>
    <t>579</t>
  </si>
  <si>
    <t>Asistente Audiovisual</t>
  </si>
  <si>
    <t>580</t>
  </si>
  <si>
    <t>Técnico Audiovisual</t>
  </si>
  <si>
    <t>581</t>
  </si>
  <si>
    <t>Subgerencia de Gestión de Proyectos</t>
  </si>
  <si>
    <t>Supervisor de Ejecución de Proyectos</t>
  </si>
  <si>
    <t>582</t>
  </si>
  <si>
    <t>583</t>
  </si>
  <si>
    <t>Coordinador de Presupuesto</t>
  </si>
  <si>
    <t>584</t>
  </si>
  <si>
    <t>Administrador</t>
  </si>
  <si>
    <t>585</t>
  </si>
  <si>
    <t>Asesor Legal</t>
  </si>
  <si>
    <t>586</t>
  </si>
  <si>
    <t>Supervisor de Contrataciones</t>
  </si>
  <si>
    <t>587</t>
  </si>
  <si>
    <t>Especialista de Seguimiento Contractual</t>
  </si>
  <si>
    <t>588</t>
  </si>
  <si>
    <t>Apoyo de Almacén y Control Patrimonial</t>
  </si>
  <si>
    <t>589</t>
  </si>
  <si>
    <t>Contador</t>
  </si>
  <si>
    <t>590</t>
  </si>
  <si>
    <t>Especialista en Contabilidad</t>
  </si>
  <si>
    <t>591</t>
  </si>
  <si>
    <t>Tesorero</t>
  </si>
  <si>
    <t>592</t>
  </si>
  <si>
    <t>Supervisor de Monitoreo y Evaluación</t>
  </si>
  <si>
    <t>593</t>
  </si>
  <si>
    <t>Subgerencia de Modernización</t>
  </si>
  <si>
    <t>Especialista de Simplificación Administrativa</t>
  </si>
  <si>
    <t>594</t>
  </si>
  <si>
    <t>Especialista de Gestión de Procesos y Calidad</t>
  </si>
  <si>
    <t>595</t>
  </si>
  <si>
    <t>Subgerencia de Planeamiento y Programación de Inversiones</t>
  </si>
  <si>
    <t>596</t>
  </si>
  <si>
    <t>Subgerencia de Presupuesto</t>
  </si>
  <si>
    <t>Analista de Presupuesto</t>
  </si>
  <si>
    <t>597</t>
  </si>
  <si>
    <t xml:space="preserve">Especialista de Presupuesto </t>
  </si>
  <si>
    <t>598</t>
  </si>
  <si>
    <t>599</t>
  </si>
  <si>
    <t>Subgerencia de Cooperación y Relaciones Internacionales</t>
  </si>
  <si>
    <t>Especialista en Relaciones Internacionales</t>
  </si>
  <si>
    <t>600</t>
  </si>
  <si>
    <t>Subgerencia de Coordinación Interinstitucional Nacional</t>
  </si>
  <si>
    <t>Asistente de Coordinación Interinstitucional Nacional</t>
  </si>
  <si>
    <t>601</t>
  </si>
  <si>
    <t>Especialista en Gestión Institucional</t>
  </si>
  <si>
    <t>602</t>
  </si>
  <si>
    <t>Especialista en Cooperación</t>
  </si>
  <si>
    <t>603</t>
  </si>
  <si>
    <t>Subgerencia de Coordinación Parlamentaria</t>
  </si>
  <si>
    <t>Apoyo Administrativo</t>
  </si>
  <si>
    <t>604</t>
  </si>
  <si>
    <t>Especialista en Atención de Expedientes Parlamentarios</t>
  </si>
  <si>
    <t>605</t>
  </si>
  <si>
    <t>Especialista en Relacionamiento Parlamentario</t>
  </si>
  <si>
    <t>606</t>
  </si>
  <si>
    <t>Especialista en Atención, Coordinación y Absolución de Consultas relacionadas a Pedidos Parlamentarios</t>
  </si>
  <si>
    <t>608</t>
  </si>
  <si>
    <t>Subgerencia de Gobierno Digital</t>
  </si>
  <si>
    <t>Especialista en Soporte Técnico, Mesa de Ayuda y Call Center</t>
  </si>
  <si>
    <t>609</t>
  </si>
  <si>
    <t>Subgerencia de Operaciones y Plataforma Tecnológica</t>
  </si>
  <si>
    <t>Especialista en Redes, Comunicaciones y Telefonía IP</t>
  </si>
  <si>
    <t>Subgerencia de Sistemas de la Información</t>
  </si>
  <si>
    <t>611</t>
  </si>
  <si>
    <t>Analista Programador I</t>
  </si>
  <si>
    <t>613</t>
  </si>
  <si>
    <t>Subgerencia de Asesoría Jurídica</t>
  </si>
  <si>
    <t>Especialista Legal en Contrataciones del Estado</t>
  </si>
  <si>
    <t>614</t>
  </si>
  <si>
    <t>Especialista en Derecho Administrativo</t>
  </si>
  <si>
    <t>615</t>
  </si>
  <si>
    <t xml:space="preserve">Especialista en Derecho Laboral </t>
  </si>
  <si>
    <t>616</t>
  </si>
  <si>
    <t>Subgerencia de Normatividad en Control Gubernamental</t>
  </si>
  <si>
    <t>Especialista Legal - Asistencia Técnica en Control Gubernamental</t>
  </si>
  <si>
    <t>617</t>
  </si>
  <si>
    <t>Especialista Legal - Proyectos Normativos en Control Gubernamental</t>
  </si>
  <si>
    <t>618</t>
  </si>
  <si>
    <t>Especialista en Control Gubernamental</t>
  </si>
  <si>
    <t>619</t>
  </si>
  <si>
    <t>Procuraduría Pública</t>
  </si>
  <si>
    <t>Operador administrativo</t>
  </si>
  <si>
    <t>621</t>
  </si>
  <si>
    <t>622</t>
  </si>
  <si>
    <t>Asistente de Gestión Interna y Mejora</t>
  </si>
  <si>
    <t>623</t>
  </si>
  <si>
    <t>Especialista Legal - Derecho Contencioso Administrativo</t>
  </si>
  <si>
    <t>624</t>
  </si>
  <si>
    <t>Especialista Legal - Derecho Civil</t>
  </si>
  <si>
    <t>625</t>
  </si>
  <si>
    <t>Especialista Legal - Derecho Laboral</t>
  </si>
  <si>
    <t>626</t>
  </si>
  <si>
    <t>Especialista Legal - Derecho Penal</t>
  </si>
  <si>
    <t>633</t>
  </si>
  <si>
    <t>Vicecontraloría de Gestión Estratégica e Integridad Pública</t>
  </si>
  <si>
    <t>Coordinador Legal</t>
  </si>
  <si>
    <t>FICHA DE DATOS CURRICULARES
PROCESO CAS N° 530 AL 633-2019-CG</t>
  </si>
  <si>
    <t>Declaro ser una persona con Discapacidad y contar con la acreditación correspondiente, de acuerdo a la Ley N° 29973.</t>
  </si>
  <si>
    <t>En caso de ser una persona con discapacidad, deberá acreditar su condición mediante la presentación en copia simple legible del documento oficial emitido por la autoridad competente, al momento de la presentación del Curriculun vitae documentado, tal como nos indica las bases de la convocatoria.</t>
  </si>
  <si>
    <t xml:space="preserve">En caso de ser personal licenciado de las Fuerzas Armadas, deberá adjuntar una copia simple del documento oficial que acredite su condición. </t>
  </si>
  <si>
    <t xml:space="preserve">Indique otro, según perfil: </t>
  </si>
  <si>
    <t>Tener en cuenta que, de acuerdo al numeral 3.4 literal d) de las bases de la presente convocatoria, si usted laboró simultáneamente en dos o más instituciones dentro de un mismo período de tiempo, solo se considerará el de mayor tiempo de servicio.</t>
  </si>
  <si>
    <t>Tener en cuenta que, de acuerdo al numeral 3.4  literal d) de las bases de la presente convocatoria, si usted laboró simultáneamente en dos o más instituciones dentro de un mismo período de tiempo, solo se considerará el de mayor tiempo de servicio.</t>
  </si>
  <si>
    <t xml:space="preserve">Ha participado o participa en procesos electorales como candidato en los últimos 04 años previos a la fecha de su postulación. </t>
  </si>
  <si>
    <t>Mantiene relación como socio, accionista, acreedor, deudo, sea persona natural o juridica bajo cualquier modalidad de empresas que matengan contratos vigentes con el estado.</t>
  </si>
  <si>
    <t>Ha tenido o tiene sentencia firme por delito de terrorismo, apología al terrorismo o violación contra la libertad sexual, ni delitos de corrupción de funcionarios públicos.</t>
  </si>
  <si>
    <t>Se encuentra inhabilitado para ejercer la función pública por decisión administrativa firme o sentencia judicial con calidad de cosa juzgada.</t>
  </si>
  <si>
    <t>Tiene impedimentos para contratar con el Estado, de acuerdo al articulo 11 de la Ley N° 30225 - Ley de Contrataciones del Estado y sus modificaciones.</t>
  </si>
  <si>
    <t>c) ESTUDIOS DE ESPECIALIZACIÓN (DIPLOMADOS, ESPECIALIZACIÓN, CURSOS RELACIONADOS A LOS REQUISITOS SOLICITADOS)</t>
  </si>
  <si>
    <t>Mantiene afiliación con alguna organización o partido político.</t>
  </si>
  <si>
    <t>Se encuentra inscrito en el registro de deudores alimentarios morosos - REDAM.</t>
  </si>
  <si>
    <t>Se encuentra inscrito en el registro de deudores de Reparaciones Civiles - REDERECI.</t>
  </si>
  <si>
    <t>Disponibilidad inmediata para viajar a provincias.</t>
  </si>
  <si>
    <t>Disponibilidad inmediata para laborar.</t>
  </si>
  <si>
    <t>Cumple con el perfil del puesto convocado.</t>
  </si>
  <si>
    <t>La información contenida en la Ficha de Datos Curriculares tiene carácter de Declaración Jurada, para lo cual la Contraloría General de la República tomará en cuenta la información en ella consignada, reservándose el derecho de llevar a cabo la verificación correspondiente; así como solicitar la acreditación de la misma. El postulante se somete al proceso de fiscalización posterior que lleva a cabo la Contraloría General de la República. Si el postulante oculta información y/o consigna información incompleta o falsa será excluido del proceso de selección de personal. En caso de haberse producido la contratación laboral, incurrirá en comisión de falta grave y se iniciará el procedimiento correspondiente, con arreglo a las normas vigentes, sin perjuicio de la responsabilidad administrativa, civil y/o penal, que haya lugar, reservándose la Contraloría General de la República el derecho de llevar a cabo la verificación posterior correspondiente.</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</si>
</sst>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theme="1"/>
      <name val="Arial Narrow"/>
      <family val="2"/>
    </font>
    <font>
      <sz val="9"/>
      <color theme="1"/>
      <name val="Arial Narrow"/>
      <family val="2"/>
    </font>
    <font>
      <b/>
      <sz val="9"/>
      <color theme="1"/>
      <name val="Arial Narrow"/>
      <family val="2"/>
    </font>
    <font>
      <b/>
      <sz val="10"/>
      <color theme="1"/>
      <name val="Arial Narrow"/>
      <family val="2"/>
    </font>
    <font>
      <b/>
      <i/>
      <sz val="9"/>
      <color theme="1"/>
      <name val="Arial Narrow"/>
      <family val="2"/>
    </font>
    <font>
      <b/>
      <sz val="9"/>
      <name val="Arial Narrow"/>
      <family val="2"/>
    </font>
    <font>
      <sz val="10"/>
      <name val="Arial"/>
      <family val="2"/>
    </font>
    <font>
      <sz val="9"/>
      <name val="Arial Narrow"/>
      <family val="2"/>
    </font>
    <font>
      <sz val="9"/>
      <color theme="0"/>
      <name val="Arial Narrow"/>
      <family val="2"/>
    </font>
    <font>
      <sz val="9"/>
      <color rgb="FFFF0000"/>
      <name val="Arial Narrow"/>
      <family val="2"/>
    </font>
    <font>
      <sz val="5"/>
      <color rgb="FFFF0000"/>
      <name val="Arial Narrow"/>
      <family val="2"/>
    </font>
    <font>
      <b/>
      <sz val="9"/>
      <color rgb="FFFF0000"/>
      <name val="Arial Narrow"/>
      <family val="2"/>
    </font>
    <font>
      <b/>
      <sz val="9"/>
      <color theme="0"/>
      <name val="Arial Narrow"/>
      <family val="2"/>
    </font>
    <font>
      <b/>
      <i/>
      <sz val="9"/>
      <color theme="0"/>
      <name val="Arial Narrow"/>
      <family val="2"/>
    </font>
    <font>
      <b/>
      <sz val="8.5"/>
      <color theme="1"/>
      <name val="Arial Narrow"/>
      <family val="2"/>
    </font>
    <font>
      <sz val="8"/>
      <color theme="1"/>
      <name val="Arial Narrow"/>
      <family val="2"/>
    </font>
    <font>
      <sz val="11"/>
      <color theme="0"/>
      <name val="Calibri"/>
      <family val="2"/>
      <scheme val="minor"/>
    </font>
    <font>
      <sz val="8"/>
      <color theme="0"/>
      <name val="Arial Narrow"/>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s>
  <cellStyleXfs count="2">
    <xf numFmtId="0" fontId="0" fillId="0" borderId="0"/>
    <xf numFmtId="0" fontId="7" fillId="0" borderId="0"/>
  </cellStyleXfs>
  <cellXfs count="198">
    <xf numFmtId="0" fontId="0" fillId="0" borderId="0" xfId="0"/>
    <xf numFmtId="0" fontId="2" fillId="0" borderId="0" xfId="0" applyFont="1" applyAlignment="1" applyProtection="1">
      <alignment horizontal="center" vertical="center" wrapText="1"/>
      <protection locked="0"/>
    </xf>
    <xf numFmtId="0" fontId="2" fillId="0" borderId="0" xfId="0" applyFont="1" applyBorder="1" applyAlignment="1" applyProtection="1">
      <alignment horizontal="center" vertical="center" wrapText="1"/>
      <protection locked="0"/>
    </xf>
    <xf numFmtId="0" fontId="4" fillId="0" borderId="0" xfId="0" applyFont="1" applyFill="1" applyBorder="1" applyAlignment="1" applyProtection="1">
      <alignment vertical="center"/>
      <protection locked="0"/>
    </xf>
    <xf numFmtId="0" fontId="2" fillId="0" borderId="0" xfId="0" applyFont="1" applyBorder="1" applyAlignment="1" applyProtection="1">
      <alignment horizontal="left" vertical="top" wrapText="1"/>
      <protection locked="0"/>
    </xf>
    <xf numFmtId="0" fontId="2" fillId="0" borderId="0" xfId="0" applyFont="1" applyAlignment="1" applyProtection="1">
      <alignment horizontal="center" vertical="center"/>
      <protection locked="0"/>
    </xf>
    <xf numFmtId="0" fontId="8" fillId="0" borderId="0" xfId="0" applyFont="1" applyAlignment="1" applyProtection="1">
      <alignment horizontal="center" vertical="center" wrapText="1"/>
      <protection locked="0"/>
    </xf>
    <xf numFmtId="0" fontId="2" fillId="0" borderId="0" xfId="0" applyFont="1" applyBorder="1" applyAlignment="1" applyProtection="1">
      <alignment vertical="center" wrapText="1"/>
      <protection locked="0"/>
    </xf>
    <xf numFmtId="0" fontId="2" fillId="0" borderId="11" xfId="0" applyFont="1" applyBorder="1" applyAlignment="1" applyProtection="1">
      <alignment horizontal="center" vertical="center" wrapText="1"/>
      <protection locked="0"/>
    </xf>
    <xf numFmtId="0" fontId="3" fillId="2" borderId="10" xfId="0" applyFont="1" applyFill="1" applyBorder="1" applyAlignment="1" applyProtection="1">
      <alignment horizontal="left" vertical="center"/>
    </xf>
    <xf numFmtId="0" fontId="2" fillId="2" borderId="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5" fillId="0" borderId="0" xfId="0" applyFont="1" applyAlignment="1" applyProtection="1">
      <alignment horizontal="left" vertical="center"/>
    </xf>
    <xf numFmtId="0" fontId="2" fillId="0" borderId="0" xfId="0" applyFont="1" applyAlignment="1" applyProtection="1">
      <alignment horizontal="center" vertical="center" wrapText="1"/>
    </xf>
    <xf numFmtId="0" fontId="2" fillId="0" borderId="0" xfId="0" applyFont="1" applyAlignment="1" applyProtection="1">
      <alignment horizontal="left" vertical="center"/>
    </xf>
    <xf numFmtId="0" fontId="5" fillId="0" borderId="0" xfId="0" applyFont="1" applyAlignment="1" applyProtection="1">
      <alignment horizontal="left" vertical="center"/>
      <protection locked="0"/>
    </xf>
    <xf numFmtId="0" fontId="5" fillId="0" borderId="0" xfId="0" applyFont="1" applyAlignment="1" applyProtection="1">
      <alignment horizontal="left"/>
    </xf>
    <xf numFmtId="0" fontId="10" fillId="0" borderId="0" xfId="0" applyFont="1" applyBorder="1" applyAlignment="1" applyProtection="1">
      <alignment horizontal="left" vertical="top" wrapText="1"/>
      <protection locked="0"/>
    </xf>
    <xf numFmtId="0" fontId="6" fillId="0" borderId="0" xfId="0" applyFont="1" applyAlignment="1" applyProtection="1">
      <alignment horizontal="left"/>
      <protection locked="0"/>
    </xf>
    <xf numFmtId="0" fontId="2" fillId="0" borderId="10"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2" fillId="0" borderId="9" xfId="0" applyFont="1" applyBorder="1" applyAlignment="1" applyProtection="1">
      <alignment horizontal="left" vertical="top" wrapText="1"/>
      <protection locked="0"/>
    </xf>
    <xf numFmtId="0" fontId="2" fillId="0" borderId="0" xfId="0" applyFont="1" applyFill="1" applyBorder="1" applyAlignment="1" applyProtection="1">
      <alignment horizontal="justify" vertical="center" wrapText="1"/>
    </xf>
    <xf numFmtId="0" fontId="11" fillId="0" borderId="0" xfId="0" applyFont="1" applyBorder="1" applyAlignment="1" applyProtection="1">
      <alignment horizontal="left" vertical="top"/>
    </xf>
    <xf numFmtId="0" fontId="10" fillId="0" borderId="0" xfId="0" applyFont="1" applyAlignment="1" applyProtection="1">
      <alignment horizontal="center" vertical="center" wrapText="1"/>
      <protection locked="0"/>
    </xf>
    <xf numFmtId="0" fontId="11" fillId="0" borderId="0" xfId="0" applyFont="1" applyBorder="1" applyAlignment="1" applyProtection="1">
      <alignment horizontal="left" vertical="top"/>
      <protection locked="0"/>
    </xf>
    <xf numFmtId="0" fontId="9" fillId="3" borderId="0" xfId="0" applyFont="1" applyFill="1" applyBorder="1" applyAlignment="1" applyProtection="1">
      <alignment horizontal="center" vertical="center" wrapText="1"/>
      <protection locked="0"/>
    </xf>
    <xf numFmtId="0" fontId="9" fillId="3" borderId="0" xfId="0" applyFont="1" applyFill="1" applyBorder="1" applyAlignment="1" applyProtection="1">
      <alignment horizontal="left" vertical="top" wrapText="1"/>
      <protection locked="0"/>
    </xf>
    <xf numFmtId="0" fontId="10" fillId="0" borderId="0" xfId="0" applyFont="1" applyBorder="1" applyAlignment="1" applyProtection="1">
      <alignment horizontal="center" vertical="center" wrapText="1"/>
      <protection locked="0"/>
    </xf>
    <xf numFmtId="0" fontId="3" fillId="3" borderId="14" xfId="0" applyFont="1" applyFill="1" applyBorder="1" applyAlignment="1" applyProtection="1">
      <alignment horizontal="center" vertical="center" wrapText="1"/>
    </xf>
    <xf numFmtId="0" fontId="3" fillId="3" borderId="0" xfId="0" applyFont="1" applyFill="1" applyBorder="1" applyAlignment="1" applyProtection="1">
      <alignment horizontal="center" vertical="center" wrapText="1"/>
    </xf>
    <xf numFmtId="0" fontId="2" fillId="3" borderId="0" xfId="0" applyFont="1" applyFill="1" applyBorder="1" applyAlignment="1" applyProtection="1">
      <alignment horizontal="left" vertical="center" wrapText="1"/>
    </xf>
    <xf numFmtId="0" fontId="2" fillId="3" borderId="2" xfId="0" applyFont="1" applyFill="1" applyBorder="1" applyAlignment="1" applyProtection="1">
      <alignment horizontal="center" vertical="center" wrapText="1"/>
    </xf>
    <xf numFmtId="0" fontId="2" fillId="3" borderId="0" xfId="0" applyFont="1" applyFill="1" applyBorder="1" applyAlignment="1" applyProtection="1">
      <alignment vertical="center" wrapText="1"/>
      <protection locked="0"/>
    </xf>
    <xf numFmtId="0" fontId="2" fillId="3" borderId="0" xfId="0" applyFont="1" applyFill="1" applyAlignment="1" applyProtection="1">
      <alignment horizontal="center" vertical="center" wrapText="1"/>
      <protection locked="0"/>
    </xf>
    <xf numFmtId="0" fontId="14" fillId="3" borderId="0" xfId="0" applyFont="1" applyFill="1" applyAlignment="1" applyProtection="1">
      <alignment horizontal="left"/>
    </xf>
    <xf numFmtId="0" fontId="9" fillId="3" borderId="0" xfId="0" applyFont="1" applyFill="1" applyAlignment="1" applyProtection="1">
      <alignment horizontal="center" vertical="center" wrapText="1"/>
      <protection locked="0"/>
    </xf>
    <xf numFmtId="0" fontId="2" fillId="3" borderId="0" xfId="0" applyFont="1" applyFill="1" applyBorder="1" applyAlignment="1" applyProtection="1">
      <alignment horizontal="center" vertical="center" wrapText="1"/>
      <protection locked="0"/>
    </xf>
    <xf numFmtId="0" fontId="13" fillId="3" borderId="0" xfId="0" applyFont="1" applyFill="1" applyBorder="1" applyAlignment="1" applyProtection="1">
      <alignment horizontal="center" vertical="center" wrapText="1"/>
    </xf>
    <xf numFmtId="0" fontId="12" fillId="3" borderId="0" xfId="0" applyFont="1" applyFill="1" applyBorder="1" applyAlignment="1" applyProtection="1">
      <alignment horizontal="center" vertical="center" wrapText="1"/>
    </xf>
    <xf numFmtId="0" fontId="13" fillId="3" borderId="0" xfId="0" applyFont="1" applyFill="1" applyBorder="1" applyAlignment="1" applyProtection="1">
      <alignment horizontal="left" vertical="top" wrapText="1"/>
    </xf>
    <xf numFmtId="0" fontId="12" fillId="3" borderId="0" xfId="0" applyFont="1" applyFill="1" applyBorder="1" applyAlignment="1" applyProtection="1">
      <alignment horizontal="left" vertical="top" wrapText="1"/>
    </xf>
    <xf numFmtId="0" fontId="9" fillId="3" borderId="0" xfId="0" applyFont="1" applyFill="1" applyAlignment="1" applyProtection="1">
      <alignment horizontal="center" vertical="center" wrapText="1"/>
    </xf>
    <xf numFmtId="0" fontId="9" fillId="3" borderId="0" xfId="0" applyFont="1" applyFill="1" applyBorder="1" applyAlignment="1" applyProtection="1">
      <alignment horizontal="center" vertical="center" wrapText="1"/>
    </xf>
    <xf numFmtId="0" fontId="2" fillId="0" borderId="10"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9" fillId="3" borderId="0" xfId="0" applyFont="1" applyFill="1" applyBorder="1" applyAlignment="1" applyProtection="1">
      <alignment horizontal="center" vertical="center" wrapText="1"/>
    </xf>
    <xf numFmtId="0" fontId="2" fillId="0" borderId="10"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17" fillId="0" borderId="0" xfId="0" applyFont="1"/>
    <xf numFmtId="0" fontId="17" fillId="0" borderId="0" xfId="0" applyFont="1" applyProtection="1"/>
    <xf numFmtId="0" fontId="17" fillId="0" borderId="7" xfId="0" applyFont="1" applyBorder="1"/>
    <xf numFmtId="0" fontId="9" fillId="3" borderId="0" xfId="0" applyFont="1" applyFill="1" applyBorder="1" applyAlignment="1" applyProtection="1">
      <alignment horizontal="center" vertical="center" wrapText="1"/>
    </xf>
    <xf numFmtId="0" fontId="16" fillId="0" borderId="0" xfId="0" applyFont="1" applyAlignment="1" applyProtection="1">
      <alignment horizontal="left" vertical="center" wrapText="1"/>
      <protection locked="0"/>
    </xf>
    <xf numFmtId="0" fontId="16" fillId="4" borderId="0" xfId="0" applyFont="1" applyFill="1" applyAlignment="1" applyProtection="1">
      <alignment horizontal="left" vertical="center" wrapText="1"/>
      <protection locked="0"/>
    </xf>
    <xf numFmtId="0" fontId="16" fillId="3" borderId="0" xfId="0" applyFont="1" applyFill="1" applyAlignment="1" applyProtection="1">
      <alignment horizontal="left" vertical="center" wrapText="1"/>
      <protection locked="0"/>
    </xf>
    <xf numFmtId="0" fontId="18" fillId="3" borderId="0" xfId="0" applyFont="1" applyFill="1" applyBorder="1" applyAlignment="1" applyProtection="1">
      <alignment horizontal="left" vertical="center" wrapText="1"/>
      <protection locked="0"/>
    </xf>
    <xf numFmtId="0" fontId="18" fillId="3" borderId="0" xfId="0" applyFont="1" applyFill="1" applyBorder="1" applyAlignment="1" applyProtection="1">
      <alignment horizontal="left" vertical="center" wrapText="1"/>
    </xf>
    <xf numFmtId="0" fontId="16" fillId="3" borderId="0" xfId="0" applyFont="1" applyFill="1" applyBorder="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16" fillId="0" borderId="0" xfId="0" applyFont="1" applyFill="1" applyBorder="1" applyAlignment="1" applyProtection="1">
      <alignment horizontal="left" vertical="top" wrapText="1"/>
      <protection locked="0"/>
    </xf>
    <xf numFmtId="0" fontId="18" fillId="0" borderId="0" xfId="0" applyFont="1" applyFill="1" applyBorder="1" applyAlignment="1" applyProtection="1">
      <alignment horizontal="left" vertical="top" wrapText="1"/>
      <protection locked="0"/>
    </xf>
    <xf numFmtId="0" fontId="2" fillId="0" borderId="0" xfId="0" applyFont="1" applyFill="1" applyBorder="1" applyAlignment="1" applyProtection="1">
      <alignment horizontal="center" vertical="center" wrapText="1"/>
      <protection locked="0"/>
    </xf>
    <xf numFmtId="0" fontId="16" fillId="0" borderId="0" xfId="0" applyFont="1" applyFill="1" applyBorder="1" applyAlignment="1" applyProtection="1">
      <alignment horizontal="left" vertical="center" wrapText="1"/>
      <protection locked="0"/>
    </xf>
    <xf numFmtId="0" fontId="9" fillId="0" borderId="0" xfId="0"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xf>
    <xf numFmtId="0" fontId="9" fillId="0" borderId="0" xfId="0" applyFont="1" applyFill="1" applyBorder="1" applyAlignment="1" applyProtection="1">
      <alignment horizontal="left" vertical="top" wrapText="1"/>
      <protection locked="0"/>
    </xf>
    <xf numFmtId="0" fontId="13" fillId="0" borderId="0" xfId="0" applyFont="1" applyFill="1" applyBorder="1" applyAlignment="1" applyProtection="1">
      <alignment horizontal="left" vertical="top" wrapText="1"/>
    </xf>
    <xf numFmtId="0" fontId="4" fillId="0" borderId="10"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0" fontId="4" fillId="0" borderId="9" xfId="0" applyFont="1" applyFill="1" applyBorder="1" applyAlignment="1" applyProtection="1">
      <alignment horizontal="center" vertical="center" wrapText="1"/>
      <protection locked="0"/>
    </xf>
    <xf numFmtId="0" fontId="3" fillId="2" borderId="16" xfId="0" applyFont="1" applyFill="1" applyBorder="1" applyAlignment="1" applyProtection="1">
      <alignment horizontal="center" vertical="center" wrapText="1"/>
    </xf>
    <xf numFmtId="0" fontId="3" fillId="2" borderId="17" xfId="0" applyFont="1" applyFill="1" applyBorder="1" applyAlignment="1" applyProtection="1">
      <alignment horizontal="center" vertical="center" wrapText="1"/>
    </xf>
    <xf numFmtId="0" fontId="3" fillId="2" borderId="15"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2" fillId="0" borderId="10" xfId="0" applyFont="1" applyFill="1" applyBorder="1" applyAlignment="1" applyProtection="1">
      <alignment horizontal="justify" vertical="center" wrapText="1"/>
    </xf>
    <xf numFmtId="0" fontId="2" fillId="0" borderId="8" xfId="0" applyFont="1" applyFill="1" applyBorder="1" applyAlignment="1" applyProtection="1">
      <alignment horizontal="justify" vertical="center" wrapText="1"/>
    </xf>
    <xf numFmtId="0" fontId="2" fillId="0" borderId="9" xfId="0" applyFont="1" applyFill="1" applyBorder="1" applyAlignment="1" applyProtection="1">
      <alignment horizontal="justify" vertical="center" wrapText="1"/>
    </xf>
    <xf numFmtId="0" fontId="3" fillId="0" borderId="0" xfId="0" applyFont="1" applyAlignment="1" applyProtection="1">
      <alignment horizontal="left" vertical="center" wrapText="1"/>
    </xf>
    <xf numFmtId="0" fontId="4" fillId="2" borderId="1" xfId="0" applyFont="1" applyFill="1" applyBorder="1" applyAlignment="1" applyProtection="1">
      <alignment horizontal="left" vertical="center" wrapText="1"/>
    </xf>
    <xf numFmtId="0" fontId="4" fillId="2" borderId="2" xfId="0" applyFont="1" applyFill="1" applyBorder="1" applyAlignment="1" applyProtection="1">
      <alignment horizontal="left" vertical="center" wrapText="1"/>
    </xf>
    <xf numFmtId="0" fontId="4" fillId="2" borderId="3" xfId="0" applyFont="1" applyFill="1" applyBorder="1" applyAlignment="1" applyProtection="1">
      <alignment horizontal="left" vertical="center" wrapText="1"/>
    </xf>
    <xf numFmtId="0" fontId="3" fillId="2" borderId="4"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2" fillId="2" borderId="5" xfId="0" applyFont="1" applyFill="1" applyBorder="1" applyAlignment="1" applyProtection="1">
      <alignment horizontal="left" vertical="center" wrapText="1"/>
    </xf>
    <xf numFmtId="0" fontId="3" fillId="2" borderId="5" xfId="0" applyFont="1" applyFill="1" applyBorder="1" applyAlignment="1" applyProtection="1">
      <alignment horizontal="left" vertical="center" wrapText="1"/>
    </xf>
    <xf numFmtId="0" fontId="3" fillId="2" borderId="6" xfId="0" applyFont="1" applyFill="1" applyBorder="1" applyAlignment="1" applyProtection="1">
      <alignment horizontal="left" vertical="center" wrapText="1"/>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10" xfId="0" applyFont="1" applyFill="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0" fontId="3" fillId="2" borderId="9" xfId="0" applyFont="1" applyFill="1" applyBorder="1" applyAlignment="1" applyProtection="1">
      <alignment horizontal="center" vertical="center" wrapText="1"/>
    </xf>
    <xf numFmtId="0" fontId="2" fillId="2" borderId="6" xfId="0" applyFont="1" applyFill="1" applyBorder="1" applyAlignment="1" applyProtection="1">
      <alignment horizontal="left" vertical="center" wrapText="1"/>
    </xf>
    <xf numFmtId="0" fontId="2" fillId="0" borderId="10"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7" xfId="0" applyFont="1" applyBorder="1" applyAlignment="1" applyProtection="1">
      <alignment horizontal="center" vertical="center" wrapText="1"/>
      <protection locked="0"/>
    </xf>
    <xf numFmtId="14" fontId="2" fillId="0" borderId="7" xfId="0" applyNumberFormat="1"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7" xfId="0" applyFont="1" applyBorder="1" applyAlignment="1" applyProtection="1">
      <alignment horizontal="center" vertical="center" wrapText="1"/>
    </xf>
    <xf numFmtId="0" fontId="16" fillId="0" borderId="10"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2" fillId="0" borderId="10"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7" xfId="0" quotePrefix="1" applyFont="1" applyBorder="1" applyAlignment="1" applyProtection="1">
      <alignment horizontal="center" vertical="center" wrapText="1"/>
      <protection locked="0"/>
    </xf>
    <xf numFmtId="14" fontId="4" fillId="0" borderId="10" xfId="0" applyNumberFormat="1" applyFont="1" applyFill="1" applyBorder="1" applyAlignment="1" applyProtection="1">
      <alignment horizontal="center" vertical="center" wrapText="1"/>
      <protection locked="0"/>
    </xf>
    <xf numFmtId="14" fontId="4" fillId="0" borderId="8" xfId="0" applyNumberFormat="1" applyFont="1" applyFill="1" applyBorder="1" applyAlignment="1" applyProtection="1">
      <alignment horizontal="center" vertical="center" wrapText="1"/>
      <protection locked="0"/>
    </xf>
    <xf numFmtId="14" fontId="4" fillId="0" borderId="9" xfId="0" applyNumberFormat="1" applyFont="1" applyFill="1" applyBorder="1" applyAlignment="1" applyProtection="1">
      <alignment horizontal="center" vertical="center" wrapText="1"/>
      <protection locked="0"/>
    </xf>
    <xf numFmtId="49" fontId="4" fillId="0" borderId="10" xfId="0" applyNumberFormat="1" applyFont="1" applyFill="1" applyBorder="1" applyAlignment="1" applyProtection="1">
      <alignment horizontal="center" vertical="center" wrapText="1"/>
      <protection locked="0"/>
    </xf>
    <xf numFmtId="49" fontId="4" fillId="0" borderId="8" xfId="0" applyNumberFormat="1" applyFont="1" applyFill="1" applyBorder="1" applyAlignment="1" applyProtection="1">
      <alignment horizontal="center" vertical="center" wrapText="1"/>
      <protection locked="0"/>
    </xf>
    <xf numFmtId="0" fontId="3" fillId="0" borderId="7" xfId="0" applyFont="1" applyFill="1" applyBorder="1" applyAlignment="1" applyProtection="1">
      <alignment horizontal="center" vertical="center" wrapText="1"/>
      <protection locked="0"/>
    </xf>
    <xf numFmtId="0" fontId="15" fillId="2" borderId="10" xfId="0" applyFont="1" applyFill="1" applyBorder="1" applyAlignment="1" applyProtection="1">
      <alignment horizontal="center" vertical="center" wrapText="1"/>
    </xf>
    <xf numFmtId="0" fontId="15" fillId="2" borderId="8" xfId="0" applyFont="1" applyFill="1" applyBorder="1" applyAlignment="1" applyProtection="1">
      <alignment horizontal="center" vertical="center" wrapText="1"/>
    </xf>
    <xf numFmtId="0" fontId="15" fillId="2" borderId="9" xfId="0" applyFont="1" applyFill="1" applyBorder="1" applyAlignment="1" applyProtection="1">
      <alignment horizontal="center" vertical="center" wrapText="1"/>
    </xf>
    <xf numFmtId="0" fontId="3" fillId="0" borderId="8" xfId="0" applyNumberFormat="1" applyFont="1" applyFill="1" applyBorder="1" applyAlignment="1" applyProtection="1">
      <alignment horizontal="center" vertical="center" wrapText="1"/>
    </xf>
    <xf numFmtId="0" fontId="3" fillId="0" borderId="9"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left" vertical="center" wrapText="1"/>
    </xf>
    <xf numFmtId="0" fontId="3" fillId="2" borderId="2" xfId="0" applyFont="1" applyFill="1" applyBorder="1" applyAlignment="1" applyProtection="1">
      <alignment horizontal="left" vertical="center" wrapText="1"/>
    </xf>
    <xf numFmtId="0" fontId="3" fillId="2" borderId="3" xfId="0" applyFont="1" applyFill="1" applyBorder="1" applyAlignment="1" applyProtection="1">
      <alignment horizontal="left" vertical="center" wrapText="1"/>
    </xf>
    <xf numFmtId="0" fontId="3" fillId="2" borderId="10"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49" fontId="4" fillId="0" borderId="9" xfId="0" applyNumberFormat="1" applyFont="1" applyFill="1" applyBorder="1" applyAlignment="1" applyProtection="1">
      <alignment horizontal="center" vertical="center" wrapText="1"/>
      <protection locked="0"/>
    </xf>
    <xf numFmtId="0" fontId="3" fillId="0" borderId="10" xfId="0" applyFont="1" applyFill="1" applyBorder="1" applyAlignment="1" applyProtection="1">
      <alignment horizontal="center" vertical="center" wrapText="1"/>
      <protection locked="0"/>
    </xf>
    <xf numFmtId="0" fontId="3" fillId="0" borderId="8" xfId="0" applyFont="1" applyFill="1" applyBorder="1" applyAlignment="1" applyProtection="1">
      <alignment horizontal="center" vertical="center" wrapText="1"/>
      <protection locked="0"/>
    </xf>
    <xf numFmtId="0" fontId="3" fillId="0" borderId="9" xfId="0" applyFont="1" applyFill="1" applyBorder="1" applyAlignment="1" applyProtection="1">
      <alignment horizontal="center" vertical="center" wrapText="1"/>
      <protection locked="0"/>
    </xf>
    <xf numFmtId="0" fontId="3" fillId="2" borderId="10" xfId="0" applyFont="1" applyFill="1" applyBorder="1" applyAlignment="1" applyProtection="1">
      <alignment horizontal="left" vertical="center" wrapText="1"/>
    </xf>
    <xf numFmtId="0" fontId="3" fillId="2" borderId="8" xfId="0" applyFont="1" applyFill="1" applyBorder="1" applyAlignment="1" applyProtection="1">
      <alignment horizontal="left" vertical="center" wrapText="1"/>
    </xf>
    <xf numFmtId="0" fontId="3" fillId="2" borderId="9" xfId="0" applyFont="1" applyFill="1" applyBorder="1" applyAlignment="1" applyProtection="1">
      <alignment horizontal="left" vertical="center" wrapText="1"/>
    </xf>
    <xf numFmtId="0" fontId="3" fillId="0" borderId="10" xfId="0" applyFont="1" applyBorder="1" applyAlignment="1" applyProtection="1">
      <alignment horizontal="center" vertical="center" wrapText="1"/>
    </xf>
    <xf numFmtId="0" fontId="3" fillId="0" borderId="8" xfId="0" applyFont="1" applyBorder="1" applyAlignment="1" applyProtection="1">
      <alignment horizontal="center" vertical="center" wrapText="1"/>
    </xf>
    <xf numFmtId="0" fontId="3" fillId="0" borderId="10"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14" fontId="2" fillId="0" borderId="7" xfId="0" quotePrefix="1" applyNumberFormat="1" applyFont="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1" fillId="0" borderId="0" xfId="0" applyFont="1" applyAlignment="1" applyProtection="1">
      <alignment horizontal="center" vertical="center" wrapText="1"/>
    </xf>
    <xf numFmtId="0" fontId="4" fillId="2" borderId="10" xfId="0" applyFont="1" applyFill="1" applyBorder="1" applyAlignment="1" applyProtection="1">
      <alignment horizontal="left" vertical="center" wrapText="1"/>
    </xf>
    <xf numFmtId="0" fontId="4" fillId="2" borderId="8" xfId="0" applyFont="1" applyFill="1" applyBorder="1" applyAlignment="1" applyProtection="1">
      <alignment horizontal="left" vertical="center" wrapText="1"/>
    </xf>
    <xf numFmtId="0" fontId="3" fillId="2" borderId="10" xfId="0" applyFont="1" applyFill="1" applyBorder="1" applyAlignment="1" applyProtection="1">
      <alignment horizontal="center" vertical="center"/>
      <protection locked="0"/>
    </xf>
    <xf numFmtId="0" fontId="3" fillId="2" borderId="8" xfId="0" applyFont="1" applyFill="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xf numFmtId="14" fontId="2" fillId="0" borderId="7" xfId="0" applyNumberFormat="1" applyFont="1" applyBorder="1" applyAlignment="1" applyProtection="1">
      <alignment horizontal="center" vertical="center" wrapText="1"/>
      <protection locked="0"/>
    </xf>
    <xf numFmtId="14" fontId="2" fillId="0" borderId="10" xfId="0" quotePrefix="1" applyNumberFormat="1" applyFont="1" applyBorder="1" applyAlignment="1" applyProtection="1">
      <alignment horizontal="center" vertical="center" wrapText="1"/>
      <protection locked="0"/>
    </xf>
    <xf numFmtId="0" fontId="2" fillId="0" borderId="8" xfId="0" quotePrefix="1" applyFont="1" applyBorder="1" applyAlignment="1" applyProtection="1">
      <alignment horizontal="center" vertical="center" wrapText="1"/>
      <protection locked="0"/>
    </xf>
    <xf numFmtId="0" fontId="2" fillId="0" borderId="9" xfId="0" quotePrefix="1" applyFont="1" applyBorder="1" applyAlignment="1" applyProtection="1">
      <alignment horizontal="center" vertical="center" wrapText="1"/>
      <protection locked="0"/>
    </xf>
    <xf numFmtId="0" fontId="2" fillId="3" borderId="7" xfId="0" applyFont="1"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3" borderId="9" xfId="0" applyFont="1" applyFill="1" applyBorder="1" applyAlignment="1" applyProtection="1">
      <alignment horizontal="center" vertical="center" wrapText="1"/>
      <protection locked="0"/>
    </xf>
    <xf numFmtId="0" fontId="2" fillId="3" borderId="7" xfId="0" quotePrefix="1" applyFont="1" applyFill="1" applyBorder="1" applyAlignment="1" applyProtection="1">
      <alignment horizontal="center" vertical="center" wrapText="1"/>
      <protection locked="0"/>
    </xf>
    <xf numFmtId="0" fontId="16" fillId="0" borderId="10" xfId="0" applyFont="1" applyFill="1" applyBorder="1" applyAlignment="1" applyProtection="1">
      <alignment horizontal="left" vertical="top" wrapText="1"/>
      <protection locked="0"/>
    </xf>
    <xf numFmtId="0" fontId="16" fillId="0" borderId="8" xfId="0" applyFont="1" applyFill="1" applyBorder="1" applyAlignment="1" applyProtection="1">
      <alignment horizontal="left" vertical="top" wrapText="1"/>
      <protection locked="0"/>
    </xf>
    <xf numFmtId="0" fontId="16" fillId="0" borderId="9" xfId="0" applyFont="1" applyFill="1" applyBorder="1" applyAlignment="1" applyProtection="1">
      <alignment horizontal="left" vertical="top"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2" fillId="0" borderId="7" xfId="0" applyFont="1" applyBorder="1" applyAlignment="1" applyProtection="1">
      <alignment horizontal="justify" vertical="center" wrapText="1"/>
    </xf>
    <xf numFmtId="0" fontId="2" fillId="0" borderId="10" xfId="0" applyFont="1" applyBorder="1" applyAlignment="1" applyProtection="1">
      <alignment horizontal="justify" vertical="center" wrapText="1"/>
    </xf>
    <xf numFmtId="0" fontId="5" fillId="0" borderId="2" xfId="0" applyFont="1" applyBorder="1" applyAlignment="1" applyProtection="1">
      <alignment horizontal="left" vertical="center" wrapText="1"/>
    </xf>
    <xf numFmtId="0" fontId="5" fillId="0" borderId="5" xfId="0" applyFont="1" applyBorder="1" applyAlignment="1" applyProtection="1">
      <alignment horizontal="left" vertical="center" wrapText="1"/>
    </xf>
    <xf numFmtId="0" fontId="2" fillId="0" borderId="7" xfId="0" applyFont="1" applyFill="1" applyBorder="1" applyAlignment="1" applyProtection="1">
      <alignment horizontal="left" vertical="center" wrapText="1"/>
    </xf>
    <xf numFmtId="0" fontId="2" fillId="0" borderId="8" xfId="0" applyFont="1" applyBorder="1" applyAlignment="1" applyProtection="1">
      <alignment horizontal="justify" vertical="center" wrapText="1"/>
    </xf>
    <xf numFmtId="0" fontId="2" fillId="0" borderId="9" xfId="0" applyFont="1" applyBorder="1" applyAlignment="1" applyProtection="1">
      <alignment horizontal="justify" vertical="center" wrapText="1"/>
    </xf>
    <xf numFmtId="0" fontId="2" fillId="0" borderId="7" xfId="0" applyFont="1" applyBorder="1" applyAlignment="1" applyProtection="1">
      <alignment horizontal="left" vertical="center" wrapText="1"/>
    </xf>
    <xf numFmtId="0" fontId="8" fillId="0" borderId="7" xfId="0" applyFont="1" applyBorder="1" applyAlignment="1" applyProtection="1">
      <alignment horizontal="justify" vertical="center" wrapText="1"/>
    </xf>
    <xf numFmtId="0" fontId="8" fillId="0" borderId="10" xfId="0" applyFont="1" applyBorder="1" applyAlignment="1" applyProtection="1">
      <alignment horizontal="justify" vertical="center" wrapText="1"/>
    </xf>
    <xf numFmtId="0" fontId="2" fillId="0" borderId="10" xfId="0" applyFont="1" applyBorder="1" applyAlignment="1" applyProtection="1">
      <alignment horizontal="left" vertical="center" wrapText="1"/>
    </xf>
    <xf numFmtId="0" fontId="2" fillId="0" borderId="8" xfId="0" applyFont="1" applyBorder="1" applyAlignment="1" applyProtection="1">
      <alignment horizontal="left" vertical="center" wrapText="1"/>
    </xf>
    <xf numFmtId="0" fontId="2" fillId="0" borderId="9" xfId="0" applyFont="1" applyBorder="1" applyAlignment="1" applyProtection="1">
      <alignment horizontal="left" vertical="center" wrapText="1"/>
    </xf>
    <xf numFmtId="14" fontId="2" fillId="0" borderId="11" xfId="0" applyNumberFormat="1" applyFont="1" applyBorder="1" applyAlignment="1" applyProtection="1">
      <alignment horizontal="center" vertical="center"/>
      <protection locked="0"/>
    </xf>
    <xf numFmtId="0" fontId="2" fillId="0" borderId="10" xfId="0" applyFont="1" applyFill="1" applyBorder="1" applyAlignment="1" applyProtection="1">
      <alignment horizontal="left" vertical="center" wrapText="1"/>
    </xf>
    <xf numFmtId="0" fontId="2" fillId="0" borderId="8" xfId="0" applyFont="1" applyFill="1" applyBorder="1" applyAlignment="1" applyProtection="1">
      <alignment horizontal="left" vertical="center" wrapText="1"/>
    </xf>
    <xf numFmtId="0" fontId="2" fillId="0" borderId="9" xfId="0" applyFont="1" applyFill="1" applyBorder="1" applyAlignment="1" applyProtection="1">
      <alignment horizontal="left" vertical="center" wrapText="1"/>
    </xf>
    <xf numFmtId="0" fontId="2" fillId="0" borderId="10" xfId="0" applyFont="1" applyFill="1" applyBorder="1" applyAlignment="1" applyProtection="1">
      <alignment horizontal="center" vertical="center" wrapText="1"/>
      <protection locked="0"/>
    </xf>
    <xf numFmtId="0" fontId="4" fillId="2" borderId="7" xfId="0" applyFont="1" applyFill="1" applyBorder="1" applyAlignment="1" applyProtection="1">
      <alignment horizontal="center" vertical="center" wrapText="1"/>
    </xf>
    <xf numFmtId="0" fontId="2" fillId="0" borderId="10"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2" fillId="0" borderId="9" xfId="0" applyFont="1" applyBorder="1" applyAlignment="1" applyProtection="1">
      <alignment horizontal="left" vertical="center" wrapText="1"/>
      <protection locked="0"/>
    </xf>
    <xf numFmtId="0" fontId="2" fillId="2" borderId="7" xfId="0" applyFont="1" applyFill="1" applyBorder="1" applyAlignment="1" applyProtection="1">
      <alignment horizontal="left" vertical="center" wrapText="1"/>
    </xf>
    <xf numFmtId="0" fontId="3" fillId="2" borderId="13" xfId="0" applyFont="1" applyFill="1" applyBorder="1" applyAlignment="1" applyProtection="1">
      <alignment horizontal="center" vertical="center" wrapText="1"/>
    </xf>
    <xf numFmtId="14" fontId="2" fillId="0" borderId="8" xfId="0" quotePrefix="1" applyNumberFormat="1" applyFont="1" applyBorder="1" applyAlignment="1" applyProtection="1">
      <alignment horizontal="center" vertical="center" wrapText="1"/>
      <protection locked="0"/>
    </xf>
    <xf numFmtId="14" fontId="2" fillId="0" borderId="9" xfId="0" quotePrefix="1" applyNumberFormat="1" applyFont="1" applyBorder="1" applyAlignment="1" applyProtection="1">
      <alignment horizontal="center" vertical="center" wrapText="1"/>
      <protection locked="0"/>
    </xf>
    <xf numFmtId="0" fontId="9" fillId="3" borderId="0" xfId="0" applyFont="1" applyFill="1" applyBorder="1" applyAlignment="1" applyProtection="1">
      <alignment horizontal="center" vertical="center" wrapText="1"/>
    </xf>
    <xf numFmtId="0" fontId="3" fillId="0" borderId="10" xfId="0" applyFont="1" applyFill="1" applyBorder="1" applyAlignment="1" applyProtection="1">
      <alignment horizontal="justify" vertical="center" wrapText="1"/>
    </xf>
    <xf numFmtId="0" fontId="3" fillId="0" borderId="8" xfId="0" applyFont="1" applyFill="1" applyBorder="1" applyAlignment="1" applyProtection="1">
      <alignment horizontal="justify" vertical="center" wrapText="1"/>
    </xf>
    <xf numFmtId="0" fontId="3" fillId="0" borderId="9" xfId="0" applyFont="1" applyFill="1" applyBorder="1" applyAlignment="1" applyProtection="1">
      <alignment horizontal="justify" vertical="center" wrapText="1"/>
    </xf>
    <xf numFmtId="0" fontId="3" fillId="2" borderId="7" xfId="0" applyFont="1" applyFill="1" applyBorder="1" applyAlignment="1" applyProtection="1">
      <alignment horizontal="left" vertical="center" wrapText="1"/>
    </xf>
    <xf numFmtId="0" fontId="3" fillId="0" borderId="12" xfId="0" applyFont="1" applyBorder="1" applyAlignment="1" applyProtection="1">
      <alignment horizontal="center" vertical="center" wrapText="1"/>
    </xf>
    <xf numFmtId="0" fontId="3" fillId="0" borderId="0" xfId="0" applyFont="1" applyAlignment="1" applyProtection="1">
      <alignment horizontal="left" vertical="center"/>
      <protection locked="0"/>
    </xf>
    <xf numFmtId="0" fontId="6" fillId="0" borderId="0" xfId="0" applyFont="1" applyAlignment="1" applyProtection="1">
      <alignment horizontal="left"/>
      <protection locked="0"/>
    </xf>
  </cellXfs>
  <cellStyles count="2">
    <cellStyle name="Normal" xfId="0" builtinId="0"/>
    <cellStyle name="Normal 2" xfId="1"/>
  </cellStyles>
  <dxfs count="2">
    <dxf>
      <font>
        <color theme="0"/>
      </font>
    </dxf>
    <dxf>
      <font>
        <b val="0"/>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104807</xdr:colOff>
      <xdr:row>0</xdr:row>
      <xdr:rowOff>102576</xdr:rowOff>
    </xdr:from>
    <xdr:to>
      <xdr:col>19</xdr:col>
      <xdr:colOff>82368</xdr:colOff>
      <xdr:row>2</xdr:row>
      <xdr:rowOff>107673</xdr:rowOff>
    </xdr:to>
    <xdr:pic>
      <xdr:nvPicPr>
        <xdr:cNvPr id="3" name="2 Imagen">
          <a:extLst>
            <a:ext uri="{FF2B5EF4-FFF2-40B4-BE49-F238E27FC236}">
              <a16:creationId xmlns:a16="http://schemas.microsoft.com/office/drawing/2014/main" xmlns="" id="{00000000-0008-0000-0000-000003000000}"/>
            </a:ext>
          </a:extLst>
        </xdr:cNvPr>
        <xdr:cNvPicPr>
          <a:picLocks noChangeAspect="1"/>
        </xdr:cNvPicPr>
      </xdr:nvPicPr>
      <xdr:blipFill rotWithShape="1">
        <a:blip xmlns:r="http://schemas.openxmlformats.org/officeDocument/2006/relationships" r:embed="rId1"/>
        <a:srcRect l="24155" t="40972" r="23062" b="41941"/>
        <a:stretch/>
      </xdr:blipFill>
      <xdr:spPr>
        <a:xfrm>
          <a:off x="104807" y="102576"/>
          <a:ext cx="2031648" cy="41922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8420/AppData/Local/Temp/notes90C43B/Hoja%20de%20Inscripcci&#243;n%20del%20Postulante%20CAS%2026%20-%2029%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IV"/>
      <sheetName val="Datos Personales"/>
      <sheetName val="Referencias Laborales"/>
      <sheetName val="Requisitos Generales"/>
      <sheetName val="Experiencia"/>
      <sheetName val="ubicacionGeografica"/>
      <sheetName val="Institutos"/>
      <sheetName val="Universidades"/>
      <sheetName val="PRE"/>
      <sheetName val="POST"/>
    </sheetNames>
    <sheetDataSet>
      <sheetData sheetId="0">
        <row r="2">
          <cell r="C2" t="str">
            <v>Amazonas</v>
          </cell>
          <cell r="D2" t="str">
            <v>Sí</v>
          </cell>
        </row>
        <row r="3">
          <cell r="C3" t="str">
            <v>Ancash</v>
          </cell>
          <cell r="D3" t="str">
            <v>No</v>
          </cell>
        </row>
        <row r="4">
          <cell r="C4" t="str">
            <v>Apurímac</v>
          </cell>
        </row>
        <row r="5">
          <cell r="C5" t="str">
            <v>Arequipa</v>
          </cell>
        </row>
        <row r="6">
          <cell r="C6" t="str">
            <v>Ayacucho</v>
          </cell>
        </row>
        <row r="7">
          <cell r="C7" t="str">
            <v>Cajamarca</v>
          </cell>
        </row>
        <row r="8">
          <cell r="C8" t="str">
            <v>Cusco</v>
          </cell>
        </row>
        <row r="9">
          <cell r="C9" t="str">
            <v>Huancavelica</v>
          </cell>
        </row>
        <row r="10">
          <cell r="C10" t="str">
            <v>Huánuco</v>
          </cell>
        </row>
        <row r="11">
          <cell r="C11" t="str">
            <v>Ica</v>
          </cell>
        </row>
        <row r="12">
          <cell r="C12" t="str">
            <v>Junín</v>
          </cell>
        </row>
        <row r="13">
          <cell r="C13" t="str">
            <v>La Libertad</v>
          </cell>
        </row>
        <row r="14">
          <cell r="C14" t="str">
            <v>Lambayeque</v>
          </cell>
        </row>
        <row r="15">
          <cell r="C15" t="str">
            <v>Lima</v>
          </cell>
        </row>
        <row r="16">
          <cell r="C16" t="str">
            <v>Loreto</v>
          </cell>
        </row>
        <row r="17">
          <cell r="C17" t="str">
            <v>Madre de Dios</v>
          </cell>
        </row>
        <row r="18">
          <cell r="C18" t="str">
            <v xml:space="preserve">Moquegua </v>
          </cell>
        </row>
        <row r="19">
          <cell r="C19" t="str">
            <v>Pasco</v>
          </cell>
        </row>
        <row r="20">
          <cell r="C20" t="str">
            <v>Piura</v>
          </cell>
        </row>
        <row r="21">
          <cell r="C21" t="str">
            <v>Puno</v>
          </cell>
        </row>
        <row r="22">
          <cell r="C22" t="str">
            <v>San Martín</v>
          </cell>
        </row>
        <row r="23">
          <cell r="C23" t="str">
            <v>Tacna</v>
          </cell>
        </row>
        <row r="24">
          <cell r="C24" t="str">
            <v>Tumbes</v>
          </cell>
        </row>
        <row r="25">
          <cell r="C25" t="str">
            <v>Ucayali</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sz="700"/>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2:DJ661"/>
  <sheetViews>
    <sheetView showGridLines="0" showRowColHeaders="0" tabSelected="1" view="pageBreakPreview" zoomScale="115" zoomScaleNormal="145" zoomScaleSheetLayoutView="115" zoomScalePageLayoutView="130" workbookViewId="0">
      <selection activeCell="AM133" sqref="AM133:AX133"/>
    </sheetView>
  </sheetViews>
  <sheetFormatPr baseColWidth="10" defaultColWidth="11.42578125" defaultRowHeight="13.5" x14ac:dyDescent="0.25"/>
  <cols>
    <col min="1" max="3" width="1.5703125" style="1" customWidth="1"/>
    <col min="4" max="4" width="2" style="1" customWidth="1"/>
    <col min="5" max="5" width="1.5703125" style="1" customWidth="1"/>
    <col min="6" max="6" width="2" style="1" customWidth="1"/>
    <col min="7" max="12" width="1.5703125" style="1" customWidth="1"/>
    <col min="13" max="13" width="1.42578125" style="1" customWidth="1"/>
    <col min="14" max="17" width="1.5703125" style="1" customWidth="1"/>
    <col min="18" max="18" width="1.140625" style="1" customWidth="1"/>
    <col min="19" max="27" width="1.5703125" style="1" customWidth="1"/>
    <col min="28" max="28" width="1.42578125" style="1" customWidth="1"/>
    <col min="29" max="30" width="1.5703125" style="1" customWidth="1"/>
    <col min="31" max="31" width="2" style="1" customWidth="1"/>
    <col min="32" max="37" width="1.5703125" style="1" customWidth="1"/>
    <col min="38" max="49" width="1.85546875" style="1" customWidth="1"/>
    <col min="50" max="53" width="1.5703125" style="1" customWidth="1"/>
    <col min="54" max="54" width="2.28515625" style="1" customWidth="1"/>
    <col min="55" max="56" width="1.5703125" style="1" customWidth="1"/>
    <col min="57" max="57" width="2.7109375" style="1" customWidth="1"/>
    <col min="58" max="84" width="1.5703125" style="1" customWidth="1"/>
    <col min="85" max="91" width="2.42578125" style="1" customWidth="1"/>
    <col min="92" max="92" width="41" style="54" customWidth="1"/>
    <col min="93" max="93" width="3.140625" style="1" bestFit="1" customWidth="1"/>
    <col min="94" max="94" width="39.28515625" style="1" bestFit="1" customWidth="1"/>
    <col min="95" max="95" width="49" style="1" bestFit="1" customWidth="1"/>
    <col min="96" max="96" width="39.28515625" style="1" bestFit="1" customWidth="1"/>
    <col min="97" max="97" width="2.42578125" style="1" customWidth="1"/>
    <col min="98" max="98" width="7.85546875" style="1" customWidth="1"/>
    <col min="99" max="99" width="4.7109375" style="1" customWidth="1"/>
    <col min="100" max="196" width="2.42578125" style="1" customWidth="1"/>
    <col min="197" max="16384" width="11.42578125" style="1"/>
  </cols>
  <sheetData>
    <row r="2" spans="1:64" ht="18.75" customHeight="1" x14ac:dyDescent="0.25">
      <c r="A2" s="140" t="s">
        <v>354</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row>
    <row r="3" spans="1:64" ht="18.75" customHeight="1" x14ac:dyDescent="0.25">
      <c r="A3" s="140"/>
      <c r="B3" s="140"/>
      <c r="C3" s="140"/>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row>
    <row r="4" spans="1:64" ht="7.5" customHeight="1" x14ac:dyDescent="0.25"/>
    <row r="5" spans="1:64" ht="7.5" customHeight="1" x14ac:dyDescent="0.25"/>
    <row r="6" spans="1:64" ht="22.5" customHeight="1" x14ac:dyDescent="0.25">
      <c r="A6" s="141" t="s">
        <v>99</v>
      </c>
      <c r="B6" s="142"/>
      <c r="C6" s="142"/>
      <c r="D6" s="142"/>
      <c r="E6" s="142"/>
      <c r="F6" s="142"/>
      <c r="G6" s="142"/>
      <c r="H6" s="142"/>
      <c r="I6" s="142"/>
      <c r="J6" s="142"/>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c r="AR6" s="81"/>
      <c r="AS6" s="82"/>
      <c r="AT6" s="3"/>
      <c r="AU6"/>
      <c r="AV6"/>
      <c r="AW6"/>
      <c r="AX6"/>
      <c r="AY6"/>
      <c r="AZ6"/>
      <c r="BA6"/>
      <c r="BB6"/>
      <c r="BC6"/>
      <c r="BD6"/>
      <c r="BE6"/>
      <c r="BF6"/>
      <c r="BG6"/>
      <c r="BH6"/>
      <c r="BI6"/>
      <c r="BJ6"/>
      <c r="BK6"/>
      <c r="BL6"/>
    </row>
    <row r="7" spans="1:64" ht="23.25" customHeight="1" x14ac:dyDescent="0.25">
      <c r="A7" s="182" t="s">
        <v>150</v>
      </c>
      <c r="B7" s="182"/>
      <c r="C7" s="182"/>
      <c r="D7" s="182"/>
      <c r="E7" s="182"/>
      <c r="F7" s="182"/>
      <c r="G7" s="182"/>
      <c r="H7" s="182"/>
      <c r="I7" s="182"/>
      <c r="J7" s="182"/>
      <c r="K7" s="139" t="s">
        <v>149</v>
      </c>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row>
    <row r="8" spans="1:64" ht="7.5" customHeight="1" x14ac:dyDescent="0.25"/>
    <row r="9" spans="1:64" ht="18.75" customHeight="1" x14ac:dyDescent="0.25">
      <c r="A9" s="9" t="s">
        <v>0</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1"/>
    </row>
    <row r="10" spans="1:64" ht="7.5" customHeight="1" x14ac:dyDescent="0.25"/>
    <row r="11" spans="1:64" ht="21.75" customHeight="1" x14ac:dyDescent="0.25">
      <c r="A11" s="130" t="s">
        <v>1</v>
      </c>
      <c r="B11" s="131"/>
      <c r="C11" s="131"/>
      <c r="D11" s="131"/>
      <c r="E11" s="131"/>
      <c r="F11" s="131"/>
      <c r="G11" s="131"/>
      <c r="H11" s="131"/>
      <c r="I11" s="132"/>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39"/>
      <c r="BL11" s="139"/>
    </row>
    <row r="12" spans="1:64" ht="25.5" customHeight="1" x14ac:dyDescent="0.25">
      <c r="A12" s="120" t="s">
        <v>4</v>
      </c>
      <c r="B12" s="121"/>
      <c r="C12" s="121"/>
      <c r="D12" s="121"/>
      <c r="E12" s="121"/>
      <c r="F12" s="121"/>
      <c r="G12" s="121"/>
      <c r="H12" s="121"/>
      <c r="I12" s="122"/>
      <c r="J12" s="109"/>
      <c r="K12" s="110"/>
      <c r="L12" s="110"/>
      <c r="M12" s="110"/>
      <c r="N12" s="110"/>
      <c r="O12" s="110"/>
      <c r="P12" s="110"/>
      <c r="Q12" s="110"/>
      <c r="R12" s="110"/>
      <c r="S12" s="111"/>
      <c r="T12" s="123" t="s">
        <v>3</v>
      </c>
      <c r="U12" s="124"/>
      <c r="V12" s="124"/>
      <c r="W12" s="124"/>
      <c r="X12" s="125"/>
      <c r="Y12" s="112"/>
      <c r="Z12" s="113"/>
      <c r="AA12" s="113"/>
      <c r="AB12" s="113"/>
      <c r="AC12" s="113"/>
      <c r="AD12" s="113"/>
      <c r="AE12" s="113"/>
      <c r="AF12" s="113"/>
      <c r="AG12" s="113"/>
      <c r="AH12" s="113"/>
      <c r="AI12" s="113"/>
      <c r="AJ12" s="113"/>
      <c r="AK12" s="113"/>
      <c r="AL12" s="113"/>
      <c r="AM12" s="113"/>
      <c r="AN12" s="113"/>
      <c r="AO12" s="113"/>
      <c r="AP12" s="113"/>
      <c r="AQ12" s="113"/>
      <c r="AR12" s="126"/>
      <c r="AS12" s="143" t="s">
        <v>2</v>
      </c>
      <c r="AT12" s="144"/>
      <c r="AU12" s="144"/>
      <c r="AV12" s="145"/>
      <c r="AW12" s="112"/>
      <c r="AX12" s="113"/>
      <c r="AY12" s="113"/>
      <c r="AZ12" s="113"/>
      <c r="BA12" s="113"/>
      <c r="BB12" s="113"/>
      <c r="BC12" s="113"/>
      <c r="BD12" s="113"/>
      <c r="BE12" s="118" t="str">
        <f>IF(AND(AS12="DNI",LEN(AW12)=8),"OK",IF(AND(AS12="CE",LEN(AW12)&gt;=12),"OK","Ingrese un documento válido"))</f>
        <v>Ingrese un documento válido</v>
      </c>
      <c r="BF12" s="118"/>
      <c r="BG12" s="118"/>
      <c r="BH12" s="118"/>
      <c r="BI12" s="118"/>
      <c r="BJ12" s="118"/>
      <c r="BK12" s="118"/>
      <c r="BL12" s="119"/>
    </row>
    <row r="13" spans="1:64" ht="26.25" customHeight="1" x14ac:dyDescent="0.25">
      <c r="A13" s="72" t="s">
        <v>5</v>
      </c>
      <c r="B13" s="73"/>
      <c r="C13" s="73"/>
      <c r="D13" s="73"/>
      <c r="E13" s="73"/>
      <c r="F13" s="73"/>
      <c r="G13" s="73"/>
      <c r="H13" s="73"/>
      <c r="I13" s="74"/>
      <c r="J13" s="69"/>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1"/>
    </row>
    <row r="14" spans="1:64" ht="24.75" customHeight="1" x14ac:dyDescent="0.25">
      <c r="A14" s="75" t="s">
        <v>6</v>
      </c>
      <c r="B14" s="75"/>
      <c r="C14" s="75"/>
      <c r="D14" s="75"/>
      <c r="E14" s="75"/>
      <c r="F14" s="75"/>
      <c r="G14" s="75"/>
      <c r="H14" s="75"/>
      <c r="I14" s="75"/>
      <c r="J14" s="69"/>
      <c r="K14" s="70"/>
      <c r="L14" s="70"/>
      <c r="M14" s="70"/>
      <c r="N14" s="70"/>
      <c r="O14" s="70"/>
      <c r="P14" s="70"/>
      <c r="Q14" s="70"/>
      <c r="R14" s="70"/>
      <c r="S14" s="70"/>
      <c r="T14" s="70"/>
      <c r="U14" s="70"/>
      <c r="V14" s="70"/>
      <c r="W14" s="70"/>
      <c r="X14" s="70"/>
      <c r="Y14" s="70"/>
      <c r="Z14" s="70"/>
      <c r="AA14" s="71"/>
      <c r="AB14" s="75" t="s">
        <v>7</v>
      </c>
      <c r="AC14" s="75"/>
      <c r="AD14" s="75"/>
      <c r="AE14" s="75"/>
      <c r="AF14" s="75"/>
      <c r="AG14" s="75"/>
      <c r="AH14" s="75"/>
      <c r="AI14" s="75"/>
      <c r="AJ14" s="75"/>
      <c r="AK14" s="69"/>
      <c r="AL14" s="70"/>
      <c r="AM14" s="70"/>
      <c r="AN14" s="70"/>
      <c r="AO14" s="70"/>
      <c r="AP14" s="70"/>
      <c r="AQ14" s="70"/>
      <c r="AR14" s="70"/>
      <c r="AS14" s="70"/>
      <c r="AT14" s="70"/>
      <c r="AU14" s="71"/>
      <c r="AV14" s="75" t="s">
        <v>8</v>
      </c>
      <c r="AW14" s="75"/>
      <c r="AX14" s="75"/>
      <c r="AY14" s="75"/>
      <c r="AZ14" s="114"/>
      <c r="BA14" s="114"/>
      <c r="BB14" s="114"/>
      <c r="BC14" s="114"/>
      <c r="BD14" s="114"/>
      <c r="BE14" s="114"/>
      <c r="BF14" s="114"/>
      <c r="BG14" s="114"/>
      <c r="BH14" s="114"/>
      <c r="BI14" s="114"/>
      <c r="BJ14" s="114"/>
      <c r="BK14" s="114"/>
      <c r="BL14" s="114"/>
    </row>
    <row r="15" spans="1:64" ht="21.75" customHeight="1" x14ac:dyDescent="0.25">
      <c r="A15" s="91" t="s">
        <v>74</v>
      </c>
      <c r="B15" s="92"/>
      <c r="C15" s="92"/>
      <c r="D15" s="92"/>
      <c r="E15" s="92"/>
      <c r="F15" s="92"/>
      <c r="G15" s="92"/>
      <c r="H15" s="92"/>
      <c r="I15" s="93"/>
      <c r="J15" s="69"/>
      <c r="K15" s="70"/>
      <c r="L15" s="70"/>
      <c r="M15" s="70"/>
      <c r="N15" s="70"/>
      <c r="O15" s="70"/>
      <c r="P15" s="70"/>
      <c r="Q15" s="70"/>
      <c r="R15" s="70"/>
      <c r="S15" s="70"/>
      <c r="T15" s="70"/>
      <c r="U15" s="70"/>
      <c r="V15" s="70"/>
      <c r="W15" s="70"/>
      <c r="X15" s="70"/>
      <c r="Y15" s="70"/>
      <c r="Z15" s="70"/>
      <c r="AA15" s="71"/>
      <c r="AB15" s="115" t="s">
        <v>75</v>
      </c>
      <c r="AC15" s="116"/>
      <c r="AD15" s="116"/>
      <c r="AE15" s="116"/>
      <c r="AF15" s="116"/>
      <c r="AG15" s="116"/>
      <c r="AH15" s="116"/>
      <c r="AI15" s="116"/>
      <c r="AJ15" s="117"/>
      <c r="AK15" s="69"/>
      <c r="AL15" s="70"/>
      <c r="AM15" s="70"/>
      <c r="AN15" s="70"/>
      <c r="AO15" s="70"/>
      <c r="AP15" s="70"/>
      <c r="AQ15" s="70"/>
      <c r="AR15" s="70"/>
      <c r="AS15" s="70"/>
      <c r="AT15" s="70"/>
      <c r="AU15" s="70"/>
      <c r="AV15" s="70"/>
      <c r="AW15" s="70"/>
      <c r="AX15" s="70"/>
      <c r="AY15" s="71"/>
      <c r="AZ15" s="75" t="s">
        <v>76</v>
      </c>
      <c r="BA15" s="75"/>
      <c r="BB15" s="75"/>
      <c r="BC15" s="75"/>
      <c r="BD15" s="70"/>
      <c r="BE15" s="70"/>
      <c r="BF15" s="70"/>
      <c r="BG15" s="70"/>
      <c r="BH15" s="70"/>
      <c r="BI15" s="70"/>
      <c r="BJ15" s="70"/>
      <c r="BK15" s="70"/>
      <c r="BL15" s="71"/>
    </row>
    <row r="16" spans="1:64" ht="7.5" customHeight="1" x14ac:dyDescent="0.25">
      <c r="AF16" s="1" t="s">
        <v>151</v>
      </c>
    </row>
    <row r="17" spans="1:64" ht="18.75" customHeight="1" x14ac:dyDescent="0.25">
      <c r="A17" s="9" t="s">
        <v>9</v>
      </c>
      <c r="B17" s="10"/>
      <c r="C17" s="10"/>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1"/>
    </row>
    <row r="18" spans="1:64" ht="7.5" customHeight="1" x14ac:dyDescent="0.25"/>
    <row r="19" spans="1:64" ht="15.75" customHeight="1" x14ac:dyDescent="0.25">
      <c r="A19" s="130" t="s">
        <v>10</v>
      </c>
      <c r="B19" s="131"/>
      <c r="C19" s="131"/>
      <c r="D19" s="131"/>
      <c r="E19" s="131"/>
      <c r="F19" s="131"/>
      <c r="G19" s="131"/>
      <c r="H19" s="131"/>
      <c r="I19" s="131"/>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2"/>
    </row>
    <row r="20" spans="1:64" ht="26.25" customHeight="1" x14ac:dyDescent="0.25">
      <c r="A20" s="91" t="s">
        <v>11</v>
      </c>
      <c r="B20" s="92"/>
      <c r="C20" s="92"/>
      <c r="D20" s="92"/>
      <c r="E20" s="92"/>
      <c r="F20" s="92"/>
      <c r="G20" s="92"/>
      <c r="H20" s="92"/>
      <c r="I20" s="92"/>
      <c r="J20" s="92"/>
      <c r="K20" s="92"/>
      <c r="L20" s="92"/>
      <c r="M20" s="92"/>
      <c r="N20" s="92"/>
      <c r="O20" s="92"/>
      <c r="P20" s="92"/>
      <c r="Q20" s="92"/>
      <c r="R20" s="93"/>
      <c r="S20" s="75" t="s">
        <v>12</v>
      </c>
      <c r="T20" s="75"/>
      <c r="U20" s="75"/>
      <c r="V20" s="75"/>
      <c r="W20" s="75"/>
      <c r="X20" s="75"/>
      <c r="Y20" s="75"/>
      <c r="Z20" s="75"/>
      <c r="AA20" s="75"/>
      <c r="AB20" s="75"/>
      <c r="AC20" s="75"/>
      <c r="AD20" s="75"/>
      <c r="AE20" s="75"/>
      <c r="AF20" s="75"/>
      <c r="AG20" s="75"/>
      <c r="AH20" s="75"/>
      <c r="AI20" s="75"/>
      <c r="AJ20" s="75"/>
      <c r="AK20" s="75"/>
      <c r="AL20" s="75"/>
      <c r="AM20" s="75"/>
      <c r="AN20" s="75"/>
      <c r="AO20" s="75"/>
      <c r="AP20" s="75" t="s">
        <v>13</v>
      </c>
      <c r="AQ20" s="75"/>
      <c r="AR20" s="75"/>
      <c r="AS20" s="75"/>
      <c r="AT20" s="75"/>
      <c r="AU20" s="75"/>
      <c r="AV20" s="75"/>
      <c r="AW20" s="75" t="s">
        <v>114</v>
      </c>
      <c r="AX20" s="75"/>
      <c r="AY20" s="75"/>
      <c r="AZ20" s="75"/>
      <c r="BA20" s="75"/>
      <c r="BB20" s="75"/>
      <c r="BC20" s="75"/>
      <c r="BD20" s="75"/>
      <c r="BE20" s="75"/>
      <c r="BF20" s="75"/>
      <c r="BG20" s="75"/>
      <c r="BH20" s="91" t="s">
        <v>60</v>
      </c>
      <c r="BI20" s="92"/>
      <c r="BJ20" s="92"/>
      <c r="BK20" s="92"/>
      <c r="BL20" s="93"/>
    </row>
    <row r="21" spans="1:64" ht="18.75" customHeight="1" x14ac:dyDescent="0.25">
      <c r="A21" s="105"/>
      <c r="B21" s="106"/>
      <c r="C21" s="106"/>
      <c r="D21" s="106"/>
      <c r="E21" s="106"/>
      <c r="F21" s="106"/>
      <c r="G21" s="106"/>
      <c r="H21" s="106"/>
      <c r="I21" s="106"/>
      <c r="J21" s="106"/>
      <c r="K21" s="106"/>
      <c r="L21" s="106"/>
      <c r="M21" s="106"/>
      <c r="N21" s="106"/>
      <c r="O21" s="106"/>
      <c r="P21" s="106"/>
      <c r="Q21" s="106"/>
      <c r="R21" s="107"/>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146"/>
      <c r="AX21" s="98"/>
      <c r="AY21" s="98"/>
      <c r="AZ21" s="98"/>
      <c r="BA21" s="98"/>
      <c r="BB21" s="98"/>
      <c r="BC21" s="98"/>
      <c r="BD21" s="98"/>
      <c r="BE21" s="98"/>
      <c r="BF21" s="98"/>
      <c r="BG21" s="98"/>
      <c r="BH21" s="105"/>
      <c r="BI21" s="106"/>
      <c r="BJ21" s="106"/>
      <c r="BK21" s="106"/>
      <c r="BL21" s="107"/>
    </row>
    <row r="22" spans="1:64" ht="18.75" customHeight="1" x14ac:dyDescent="0.25">
      <c r="A22" s="105"/>
      <c r="B22" s="106"/>
      <c r="C22" s="106"/>
      <c r="D22" s="106"/>
      <c r="E22" s="106"/>
      <c r="F22" s="106"/>
      <c r="G22" s="106"/>
      <c r="H22" s="106"/>
      <c r="I22" s="106"/>
      <c r="J22" s="106"/>
      <c r="K22" s="106"/>
      <c r="L22" s="106"/>
      <c r="M22" s="106"/>
      <c r="N22" s="106"/>
      <c r="O22" s="106"/>
      <c r="P22" s="106"/>
      <c r="Q22" s="106"/>
      <c r="R22" s="107"/>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105"/>
      <c r="BI22" s="106"/>
      <c r="BJ22" s="106"/>
      <c r="BK22" s="106"/>
      <c r="BL22" s="107"/>
    </row>
    <row r="23" spans="1:64" ht="18.75" customHeight="1" x14ac:dyDescent="0.25">
      <c r="A23" s="105"/>
      <c r="B23" s="106"/>
      <c r="C23" s="106"/>
      <c r="D23" s="106"/>
      <c r="E23" s="106"/>
      <c r="F23" s="106"/>
      <c r="G23" s="106"/>
      <c r="H23" s="106"/>
      <c r="I23" s="106"/>
      <c r="J23" s="106"/>
      <c r="K23" s="106"/>
      <c r="L23" s="106"/>
      <c r="M23" s="106"/>
      <c r="N23" s="106"/>
      <c r="O23" s="106"/>
      <c r="P23" s="106"/>
      <c r="Q23" s="106"/>
      <c r="R23" s="107"/>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105"/>
      <c r="BI23" s="106"/>
      <c r="BJ23" s="106"/>
      <c r="BK23" s="106"/>
      <c r="BL23" s="107"/>
    </row>
    <row r="24" spans="1:64" ht="18.75" customHeight="1" x14ac:dyDescent="0.25">
      <c r="A24" s="75" t="s">
        <v>14</v>
      </c>
      <c r="B24" s="75"/>
      <c r="C24" s="75"/>
      <c r="D24" s="75"/>
      <c r="E24" s="75"/>
      <c r="F24" s="75"/>
      <c r="G24" s="75"/>
      <c r="H24" s="75"/>
      <c r="I24" s="75"/>
      <c r="J24" s="75"/>
      <c r="K24" s="75"/>
      <c r="L24" s="75"/>
      <c r="M24" s="75" t="s">
        <v>15</v>
      </c>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91" t="s">
        <v>16</v>
      </c>
      <c r="AM24" s="92"/>
      <c r="AN24" s="92"/>
      <c r="AO24" s="92"/>
      <c r="AP24" s="92"/>
      <c r="AQ24" s="92"/>
      <c r="AR24" s="92"/>
      <c r="AS24" s="92"/>
      <c r="AT24" s="92"/>
      <c r="AU24" s="93"/>
      <c r="AV24" s="91" t="s">
        <v>17</v>
      </c>
      <c r="AW24" s="92"/>
      <c r="AX24" s="92"/>
      <c r="AY24" s="92"/>
      <c r="AZ24" s="92"/>
      <c r="BA24" s="92"/>
      <c r="BB24" s="92"/>
      <c r="BC24" s="92"/>
      <c r="BD24" s="92"/>
      <c r="BE24" s="92"/>
      <c r="BF24" s="92"/>
      <c r="BG24" s="93"/>
      <c r="BH24" s="91" t="s">
        <v>60</v>
      </c>
      <c r="BI24" s="92"/>
      <c r="BJ24" s="92"/>
      <c r="BK24" s="92"/>
      <c r="BL24" s="93"/>
    </row>
    <row r="25" spans="1:64" ht="18.75" customHeight="1" x14ac:dyDescent="0.25">
      <c r="A25" s="133" t="s">
        <v>18</v>
      </c>
      <c r="B25" s="134"/>
      <c r="C25" s="134"/>
      <c r="D25" s="98"/>
      <c r="E25" s="98"/>
      <c r="F25" s="98"/>
      <c r="G25" s="133" t="s">
        <v>19</v>
      </c>
      <c r="H25" s="134"/>
      <c r="I25" s="134"/>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135"/>
      <c r="AM25" s="136"/>
      <c r="AN25" s="136"/>
      <c r="AO25" s="136"/>
      <c r="AP25" s="136"/>
      <c r="AQ25" s="136"/>
      <c r="AR25" s="136"/>
      <c r="AS25" s="136"/>
      <c r="AT25" s="136"/>
      <c r="AU25" s="137"/>
      <c r="AV25" s="133" t="s">
        <v>18</v>
      </c>
      <c r="AW25" s="134"/>
      <c r="AX25" s="134"/>
      <c r="AY25" s="98"/>
      <c r="AZ25" s="98"/>
      <c r="BA25" s="98"/>
      <c r="BB25" s="133" t="s">
        <v>19</v>
      </c>
      <c r="BC25" s="134"/>
      <c r="BD25" s="134"/>
      <c r="BE25" s="98"/>
      <c r="BF25" s="98"/>
      <c r="BG25" s="98"/>
      <c r="BH25" s="106"/>
      <c r="BI25" s="106"/>
      <c r="BJ25" s="106"/>
      <c r="BK25" s="106"/>
      <c r="BL25" s="107"/>
    </row>
    <row r="26" spans="1:64" ht="7.5" customHeight="1" x14ac:dyDescent="0.25"/>
    <row r="27" spans="1:64" ht="15.75" customHeight="1" x14ac:dyDescent="0.25">
      <c r="A27" s="130" t="s">
        <v>20</v>
      </c>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2"/>
    </row>
    <row r="28" spans="1:64" ht="30" customHeight="1" x14ac:dyDescent="0.25">
      <c r="A28" s="91" t="s">
        <v>11</v>
      </c>
      <c r="B28" s="92"/>
      <c r="C28" s="92"/>
      <c r="D28" s="92"/>
      <c r="E28" s="92"/>
      <c r="F28" s="92"/>
      <c r="G28" s="92"/>
      <c r="H28" s="92"/>
      <c r="I28" s="92"/>
      <c r="J28" s="92"/>
      <c r="K28" s="92"/>
      <c r="L28" s="92"/>
      <c r="M28" s="92"/>
      <c r="N28" s="92"/>
      <c r="O28" s="92"/>
      <c r="P28" s="92"/>
      <c r="Q28" s="92"/>
      <c r="R28" s="93"/>
      <c r="S28" s="91" t="s">
        <v>21</v>
      </c>
      <c r="T28" s="92"/>
      <c r="U28" s="92"/>
      <c r="V28" s="92"/>
      <c r="W28" s="92"/>
      <c r="X28" s="92"/>
      <c r="Y28" s="92"/>
      <c r="Z28" s="92"/>
      <c r="AA28" s="92"/>
      <c r="AB28" s="92"/>
      <c r="AC28" s="92"/>
      <c r="AD28" s="92"/>
      <c r="AE28" s="92"/>
      <c r="AF28" s="92"/>
      <c r="AG28" s="75" t="s">
        <v>104</v>
      </c>
      <c r="AH28" s="75"/>
      <c r="AI28" s="75"/>
      <c r="AJ28" s="75"/>
      <c r="AK28" s="75"/>
      <c r="AL28" s="91" t="s">
        <v>22</v>
      </c>
      <c r="AM28" s="92"/>
      <c r="AN28" s="92"/>
      <c r="AO28" s="92"/>
      <c r="AP28" s="92"/>
      <c r="AQ28" s="93"/>
      <c r="AR28" s="91" t="s">
        <v>23</v>
      </c>
      <c r="AS28" s="92"/>
      <c r="AT28" s="92"/>
      <c r="AU28" s="92"/>
      <c r="AV28" s="92"/>
      <c r="AW28" s="93"/>
      <c r="AX28" s="75" t="s">
        <v>13</v>
      </c>
      <c r="AY28" s="75"/>
      <c r="AZ28" s="75"/>
      <c r="BA28" s="75"/>
      <c r="BB28" s="75"/>
      <c r="BC28" s="75"/>
      <c r="BD28" s="75"/>
      <c r="BE28" s="75"/>
      <c r="BF28" s="75"/>
      <c r="BG28" s="75"/>
      <c r="BH28" s="91" t="s">
        <v>60</v>
      </c>
      <c r="BI28" s="92"/>
      <c r="BJ28" s="92"/>
      <c r="BK28" s="92"/>
      <c r="BL28" s="93"/>
    </row>
    <row r="29" spans="1:64" ht="27.75" customHeight="1" x14ac:dyDescent="0.25">
      <c r="A29" s="105"/>
      <c r="B29" s="106"/>
      <c r="C29" s="106"/>
      <c r="D29" s="106"/>
      <c r="E29" s="106"/>
      <c r="F29" s="106"/>
      <c r="G29" s="106"/>
      <c r="H29" s="106"/>
      <c r="I29" s="106"/>
      <c r="J29" s="106"/>
      <c r="K29" s="106"/>
      <c r="L29" s="106"/>
      <c r="M29" s="106"/>
      <c r="N29" s="106"/>
      <c r="O29" s="106"/>
      <c r="P29" s="106"/>
      <c r="Q29" s="106"/>
      <c r="R29" s="107"/>
      <c r="S29" s="127"/>
      <c r="T29" s="128"/>
      <c r="U29" s="128"/>
      <c r="V29" s="128"/>
      <c r="W29" s="128"/>
      <c r="X29" s="128"/>
      <c r="Y29" s="128"/>
      <c r="Z29" s="128"/>
      <c r="AA29" s="128"/>
      <c r="AB29" s="128"/>
      <c r="AC29" s="128"/>
      <c r="AD29" s="128"/>
      <c r="AE29" s="128"/>
      <c r="AF29" s="129"/>
      <c r="AG29" s="114"/>
      <c r="AH29" s="114"/>
      <c r="AI29" s="114"/>
      <c r="AJ29" s="114"/>
      <c r="AK29" s="114"/>
      <c r="AL29" s="147"/>
      <c r="AM29" s="188"/>
      <c r="AN29" s="188"/>
      <c r="AO29" s="188"/>
      <c r="AP29" s="188"/>
      <c r="AQ29" s="189"/>
      <c r="AR29" s="147"/>
      <c r="AS29" s="188"/>
      <c r="AT29" s="188"/>
      <c r="AU29" s="188"/>
      <c r="AV29" s="188"/>
      <c r="AW29" s="189"/>
      <c r="AX29" s="127"/>
      <c r="AY29" s="128"/>
      <c r="AZ29" s="128"/>
      <c r="BA29" s="128"/>
      <c r="BB29" s="128"/>
      <c r="BC29" s="128"/>
      <c r="BD29" s="128"/>
      <c r="BE29" s="128"/>
      <c r="BF29" s="128"/>
      <c r="BG29" s="129"/>
      <c r="BH29" s="105"/>
      <c r="BI29" s="106"/>
      <c r="BJ29" s="106"/>
      <c r="BK29" s="106"/>
      <c r="BL29" s="107"/>
    </row>
    <row r="30" spans="1:64" ht="27.75" customHeight="1" x14ac:dyDescent="0.25">
      <c r="A30" s="105"/>
      <c r="B30" s="106"/>
      <c r="C30" s="106"/>
      <c r="D30" s="106"/>
      <c r="E30" s="106"/>
      <c r="F30" s="106"/>
      <c r="G30" s="106"/>
      <c r="H30" s="106"/>
      <c r="I30" s="106"/>
      <c r="J30" s="106"/>
      <c r="K30" s="106"/>
      <c r="L30" s="106"/>
      <c r="M30" s="106"/>
      <c r="N30" s="106"/>
      <c r="O30" s="106"/>
      <c r="P30" s="106"/>
      <c r="Q30" s="106"/>
      <c r="R30" s="107"/>
      <c r="S30" s="127"/>
      <c r="T30" s="128"/>
      <c r="U30" s="128"/>
      <c r="V30" s="128"/>
      <c r="W30" s="128"/>
      <c r="X30" s="128"/>
      <c r="Y30" s="128"/>
      <c r="Z30" s="128"/>
      <c r="AA30" s="128"/>
      <c r="AB30" s="128"/>
      <c r="AC30" s="128"/>
      <c r="AD30" s="128"/>
      <c r="AE30" s="128"/>
      <c r="AF30" s="129"/>
      <c r="AG30" s="114"/>
      <c r="AH30" s="114"/>
      <c r="AI30" s="114"/>
      <c r="AJ30" s="114"/>
      <c r="AK30" s="114"/>
      <c r="AL30" s="147"/>
      <c r="AM30" s="148"/>
      <c r="AN30" s="148"/>
      <c r="AO30" s="148"/>
      <c r="AP30" s="148"/>
      <c r="AQ30" s="149"/>
      <c r="AR30" s="147"/>
      <c r="AS30" s="148"/>
      <c r="AT30" s="148"/>
      <c r="AU30" s="148"/>
      <c r="AV30" s="148"/>
      <c r="AW30" s="149"/>
      <c r="AX30" s="127"/>
      <c r="AY30" s="128"/>
      <c r="AZ30" s="128"/>
      <c r="BA30" s="128"/>
      <c r="BB30" s="128"/>
      <c r="BC30" s="128"/>
      <c r="BD30" s="128"/>
      <c r="BE30" s="128"/>
      <c r="BF30" s="128"/>
      <c r="BG30" s="129"/>
      <c r="BH30" s="105"/>
      <c r="BI30" s="106"/>
      <c r="BJ30" s="106"/>
      <c r="BK30" s="106"/>
      <c r="BL30" s="107"/>
    </row>
    <row r="31" spans="1:64" ht="27.75" customHeight="1" x14ac:dyDescent="0.25">
      <c r="A31" s="105"/>
      <c r="B31" s="106"/>
      <c r="C31" s="106"/>
      <c r="D31" s="106"/>
      <c r="E31" s="106"/>
      <c r="F31" s="106"/>
      <c r="G31" s="106"/>
      <c r="H31" s="106"/>
      <c r="I31" s="106"/>
      <c r="J31" s="106"/>
      <c r="K31" s="106"/>
      <c r="L31" s="106"/>
      <c r="M31" s="106"/>
      <c r="N31" s="106"/>
      <c r="O31" s="106"/>
      <c r="P31" s="106"/>
      <c r="Q31" s="106"/>
      <c r="R31" s="107"/>
      <c r="S31" s="127"/>
      <c r="T31" s="128"/>
      <c r="U31" s="128"/>
      <c r="V31" s="128"/>
      <c r="W31" s="128"/>
      <c r="X31" s="128"/>
      <c r="Y31" s="128"/>
      <c r="Z31" s="128"/>
      <c r="AA31" s="128"/>
      <c r="AB31" s="128"/>
      <c r="AC31" s="128"/>
      <c r="AD31" s="128"/>
      <c r="AE31" s="128"/>
      <c r="AF31" s="129"/>
      <c r="AG31" s="114"/>
      <c r="AH31" s="114"/>
      <c r="AI31" s="114"/>
      <c r="AJ31" s="114"/>
      <c r="AK31" s="114"/>
      <c r="AL31" s="147"/>
      <c r="AM31" s="148"/>
      <c r="AN31" s="148"/>
      <c r="AO31" s="148"/>
      <c r="AP31" s="148"/>
      <c r="AQ31" s="149"/>
      <c r="AR31" s="147"/>
      <c r="AS31" s="148"/>
      <c r="AT31" s="148"/>
      <c r="AU31" s="148"/>
      <c r="AV31" s="148"/>
      <c r="AW31" s="149"/>
      <c r="AX31" s="127"/>
      <c r="AY31" s="128"/>
      <c r="AZ31" s="128"/>
      <c r="BA31" s="128"/>
      <c r="BB31" s="128"/>
      <c r="BC31" s="128"/>
      <c r="BD31" s="128"/>
      <c r="BE31" s="128"/>
      <c r="BF31" s="128"/>
      <c r="BG31" s="129"/>
      <c r="BH31" s="105"/>
      <c r="BI31" s="106"/>
      <c r="BJ31" s="106"/>
      <c r="BK31" s="106"/>
      <c r="BL31" s="107"/>
    </row>
    <row r="32" spans="1:64" ht="27.75" customHeight="1" x14ac:dyDescent="0.25">
      <c r="A32" s="105"/>
      <c r="B32" s="106"/>
      <c r="C32" s="106"/>
      <c r="D32" s="106"/>
      <c r="E32" s="106"/>
      <c r="F32" s="106"/>
      <c r="G32" s="106"/>
      <c r="H32" s="106"/>
      <c r="I32" s="106"/>
      <c r="J32" s="106"/>
      <c r="K32" s="106"/>
      <c r="L32" s="106"/>
      <c r="M32" s="106"/>
      <c r="N32" s="106"/>
      <c r="O32" s="106"/>
      <c r="P32" s="106"/>
      <c r="Q32" s="106"/>
      <c r="R32" s="107"/>
      <c r="S32" s="127"/>
      <c r="T32" s="128"/>
      <c r="U32" s="128"/>
      <c r="V32" s="128"/>
      <c r="W32" s="128"/>
      <c r="X32" s="128"/>
      <c r="Y32" s="128"/>
      <c r="Z32" s="128"/>
      <c r="AA32" s="128"/>
      <c r="AB32" s="128"/>
      <c r="AC32" s="128"/>
      <c r="AD32" s="128"/>
      <c r="AE32" s="128"/>
      <c r="AF32" s="129"/>
      <c r="AG32" s="114"/>
      <c r="AH32" s="114"/>
      <c r="AI32" s="114"/>
      <c r="AJ32" s="114"/>
      <c r="AK32" s="114"/>
      <c r="AL32" s="147"/>
      <c r="AM32" s="148"/>
      <c r="AN32" s="148"/>
      <c r="AO32" s="148"/>
      <c r="AP32" s="148"/>
      <c r="AQ32" s="149"/>
      <c r="AR32" s="147"/>
      <c r="AS32" s="148"/>
      <c r="AT32" s="148"/>
      <c r="AU32" s="148"/>
      <c r="AV32" s="148"/>
      <c r="AW32" s="149"/>
      <c r="AX32" s="127"/>
      <c r="AY32" s="128"/>
      <c r="AZ32" s="128"/>
      <c r="BA32" s="128"/>
      <c r="BB32" s="128"/>
      <c r="BC32" s="128"/>
      <c r="BD32" s="128"/>
      <c r="BE32" s="128"/>
      <c r="BF32" s="128"/>
      <c r="BG32" s="129"/>
      <c r="BH32" s="105"/>
      <c r="BI32" s="106"/>
      <c r="BJ32" s="106"/>
      <c r="BK32" s="106"/>
      <c r="BL32" s="107"/>
    </row>
    <row r="33" spans="1:64" ht="27.75" customHeight="1" x14ac:dyDescent="0.25">
      <c r="A33" s="105"/>
      <c r="B33" s="106"/>
      <c r="C33" s="106"/>
      <c r="D33" s="106"/>
      <c r="E33" s="106"/>
      <c r="F33" s="106"/>
      <c r="G33" s="106"/>
      <c r="H33" s="106"/>
      <c r="I33" s="106"/>
      <c r="J33" s="106"/>
      <c r="K33" s="106"/>
      <c r="L33" s="106"/>
      <c r="M33" s="106"/>
      <c r="N33" s="106"/>
      <c r="O33" s="106"/>
      <c r="P33" s="106"/>
      <c r="Q33" s="106"/>
      <c r="R33" s="107"/>
      <c r="S33" s="127"/>
      <c r="T33" s="128"/>
      <c r="U33" s="128"/>
      <c r="V33" s="128"/>
      <c r="W33" s="128"/>
      <c r="X33" s="128"/>
      <c r="Y33" s="128"/>
      <c r="Z33" s="128"/>
      <c r="AA33" s="128"/>
      <c r="AB33" s="128"/>
      <c r="AC33" s="128"/>
      <c r="AD33" s="128"/>
      <c r="AE33" s="128"/>
      <c r="AF33" s="129"/>
      <c r="AG33" s="114"/>
      <c r="AH33" s="114"/>
      <c r="AI33" s="114"/>
      <c r="AJ33" s="114"/>
      <c r="AK33" s="114"/>
      <c r="AL33" s="147"/>
      <c r="AM33" s="148"/>
      <c r="AN33" s="148"/>
      <c r="AO33" s="148"/>
      <c r="AP33" s="148"/>
      <c r="AQ33" s="149"/>
      <c r="AR33" s="147"/>
      <c r="AS33" s="148"/>
      <c r="AT33" s="148"/>
      <c r="AU33" s="148"/>
      <c r="AV33" s="148"/>
      <c r="AW33" s="149"/>
      <c r="AX33" s="127"/>
      <c r="AY33" s="128"/>
      <c r="AZ33" s="128"/>
      <c r="BA33" s="128"/>
      <c r="BB33" s="128"/>
      <c r="BC33" s="128"/>
      <c r="BD33" s="128"/>
      <c r="BE33" s="128"/>
      <c r="BF33" s="128"/>
      <c r="BG33" s="129"/>
      <c r="BH33" s="105"/>
      <c r="BI33" s="106"/>
      <c r="BJ33" s="106"/>
      <c r="BK33" s="106"/>
      <c r="BL33" s="107"/>
    </row>
    <row r="34" spans="1:64" ht="7.5" customHeight="1" x14ac:dyDescent="0.25"/>
    <row r="35" spans="1:64" ht="15.75" customHeight="1" x14ac:dyDescent="0.25">
      <c r="A35" s="130" t="s">
        <v>366</v>
      </c>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2"/>
    </row>
    <row r="36" spans="1:64" ht="30" customHeight="1" x14ac:dyDescent="0.25">
      <c r="A36" s="91" t="s">
        <v>11</v>
      </c>
      <c r="B36" s="92"/>
      <c r="C36" s="92"/>
      <c r="D36" s="92"/>
      <c r="E36" s="92"/>
      <c r="F36" s="92"/>
      <c r="G36" s="92"/>
      <c r="H36" s="92"/>
      <c r="I36" s="92"/>
      <c r="J36" s="92"/>
      <c r="K36" s="92"/>
      <c r="L36" s="92"/>
      <c r="M36" s="92"/>
      <c r="N36" s="92"/>
      <c r="O36" s="92"/>
      <c r="P36" s="92"/>
      <c r="Q36" s="93"/>
      <c r="R36" s="92" t="s">
        <v>21</v>
      </c>
      <c r="S36" s="92"/>
      <c r="T36" s="92"/>
      <c r="U36" s="92"/>
      <c r="V36" s="92"/>
      <c r="W36" s="92"/>
      <c r="X36" s="92"/>
      <c r="Y36" s="92"/>
      <c r="Z36" s="92"/>
      <c r="AA36" s="92"/>
      <c r="AB36" s="92"/>
      <c r="AC36" s="92"/>
      <c r="AD36" s="92"/>
      <c r="AE36" s="92"/>
      <c r="AF36" s="92"/>
      <c r="AG36" s="92"/>
      <c r="AH36" s="92"/>
      <c r="AI36" s="92"/>
      <c r="AJ36" s="93"/>
      <c r="AK36" s="91" t="s">
        <v>24</v>
      </c>
      <c r="AL36" s="92"/>
      <c r="AM36" s="92"/>
      <c r="AN36" s="93"/>
      <c r="AO36" s="75" t="s">
        <v>22</v>
      </c>
      <c r="AP36" s="75"/>
      <c r="AQ36" s="75"/>
      <c r="AR36" s="75"/>
      <c r="AS36" s="75"/>
      <c r="AT36" s="75"/>
      <c r="AU36" s="75" t="s">
        <v>23</v>
      </c>
      <c r="AV36" s="75"/>
      <c r="AW36" s="75"/>
      <c r="AX36" s="75"/>
      <c r="AY36" s="75"/>
      <c r="AZ36" s="75"/>
      <c r="BA36" s="75" t="s">
        <v>13</v>
      </c>
      <c r="BB36" s="75"/>
      <c r="BC36" s="75"/>
      <c r="BD36" s="75"/>
      <c r="BE36" s="75"/>
      <c r="BF36" s="75"/>
      <c r="BG36" s="75"/>
      <c r="BH36" s="91" t="s">
        <v>60</v>
      </c>
      <c r="BI36" s="92"/>
      <c r="BJ36" s="92"/>
      <c r="BK36" s="92"/>
      <c r="BL36" s="93"/>
    </row>
    <row r="37" spans="1:64" ht="24" customHeight="1" x14ac:dyDescent="0.25">
      <c r="A37" s="105"/>
      <c r="B37" s="106"/>
      <c r="C37" s="106"/>
      <c r="D37" s="106"/>
      <c r="E37" s="106"/>
      <c r="F37" s="106"/>
      <c r="G37" s="106"/>
      <c r="H37" s="106"/>
      <c r="I37" s="106"/>
      <c r="J37" s="106"/>
      <c r="K37" s="106"/>
      <c r="L37" s="106"/>
      <c r="M37" s="106"/>
      <c r="N37" s="106"/>
      <c r="O37" s="106"/>
      <c r="P37" s="106"/>
      <c r="Q37" s="107"/>
      <c r="R37" s="105"/>
      <c r="S37" s="106"/>
      <c r="T37" s="106"/>
      <c r="U37" s="106"/>
      <c r="V37" s="106"/>
      <c r="W37" s="106"/>
      <c r="X37" s="106"/>
      <c r="Y37" s="106"/>
      <c r="Z37" s="106"/>
      <c r="AA37" s="106"/>
      <c r="AB37" s="106"/>
      <c r="AC37" s="106"/>
      <c r="AD37" s="106"/>
      <c r="AE37" s="106"/>
      <c r="AF37" s="106"/>
      <c r="AG37" s="106"/>
      <c r="AH37" s="106"/>
      <c r="AI37" s="106"/>
      <c r="AJ37" s="107"/>
      <c r="AK37" s="105"/>
      <c r="AL37" s="106"/>
      <c r="AM37" s="106"/>
      <c r="AN37" s="107"/>
      <c r="AO37" s="138"/>
      <c r="AP37" s="98"/>
      <c r="AQ37" s="98"/>
      <c r="AR37" s="98"/>
      <c r="AS37" s="98"/>
      <c r="AT37" s="98"/>
      <c r="AU37" s="138"/>
      <c r="AV37" s="98"/>
      <c r="AW37" s="98"/>
      <c r="AX37" s="98"/>
      <c r="AY37" s="98"/>
      <c r="AZ37" s="98"/>
      <c r="BA37" s="98"/>
      <c r="BB37" s="98"/>
      <c r="BC37" s="98"/>
      <c r="BD37" s="98"/>
      <c r="BE37" s="98"/>
      <c r="BF37" s="98"/>
      <c r="BG37" s="98"/>
      <c r="BH37" s="98"/>
      <c r="BI37" s="98"/>
      <c r="BJ37" s="98"/>
      <c r="BK37" s="98"/>
      <c r="BL37" s="98"/>
    </row>
    <row r="38" spans="1:64" ht="24" customHeight="1" x14ac:dyDescent="0.25">
      <c r="A38" s="105"/>
      <c r="B38" s="106"/>
      <c r="C38" s="106"/>
      <c r="D38" s="106"/>
      <c r="E38" s="106"/>
      <c r="F38" s="106"/>
      <c r="G38" s="106"/>
      <c r="H38" s="106"/>
      <c r="I38" s="106"/>
      <c r="J38" s="106"/>
      <c r="K38" s="106"/>
      <c r="L38" s="106"/>
      <c r="M38" s="106"/>
      <c r="N38" s="106"/>
      <c r="O38" s="106"/>
      <c r="P38" s="106"/>
      <c r="Q38" s="107"/>
      <c r="R38" s="105"/>
      <c r="S38" s="106"/>
      <c r="T38" s="106"/>
      <c r="U38" s="106"/>
      <c r="V38" s="106"/>
      <c r="W38" s="106"/>
      <c r="X38" s="106"/>
      <c r="Y38" s="106"/>
      <c r="Z38" s="106"/>
      <c r="AA38" s="106"/>
      <c r="AB38" s="106"/>
      <c r="AC38" s="106"/>
      <c r="AD38" s="106"/>
      <c r="AE38" s="106"/>
      <c r="AF38" s="106"/>
      <c r="AG38" s="106"/>
      <c r="AH38" s="106"/>
      <c r="AI38" s="106"/>
      <c r="AJ38" s="107"/>
      <c r="AK38" s="105"/>
      <c r="AL38" s="106"/>
      <c r="AM38" s="106"/>
      <c r="AN38" s="107"/>
      <c r="AO38" s="138"/>
      <c r="AP38" s="98"/>
      <c r="AQ38" s="98"/>
      <c r="AR38" s="98"/>
      <c r="AS38" s="98"/>
      <c r="AT38" s="98"/>
      <c r="AU38" s="108"/>
      <c r="AV38" s="98"/>
      <c r="AW38" s="98"/>
      <c r="AX38" s="98"/>
      <c r="AY38" s="98"/>
      <c r="AZ38" s="98"/>
      <c r="BA38" s="98"/>
      <c r="BB38" s="98"/>
      <c r="BC38" s="98"/>
      <c r="BD38" s="98"/>
      <c r="BE38" s="98"/>
      <c r="BF38" s="98"/>
      <c r="BG38" s="98"/>
      <c r="BH38" s="98"/>
      <c r="BI38" s="98"/>
      <c r="BJ38" s="98"/>
      <c r="BK38" s="98"/>
      <c r="BL38" s="98"/>
    </row>
    <row r="39" spans="1:64" ht="24" customHeight="1" x14ac:dyDescent="0.25">
      <c r="A39" s="105"/>
      <c r="B39" s="106"/>
      <c r="C39" s="106"/>
      <c r="D39" s="106"/>
      <c r="E39" s="106"/>
      <c r="F39" s="106"/>
      <c r="G39" s="106"/>
      <c r="H39" s="106"/>
      <c r="I39" s="106"/>
      <c r="J39" s="106"/>
      <c r="K39" s="106"/>
      <c r="L39" s="106"/>
      <c r="M39" s="106"/>
      <c r="N39" s="106"/>
      <c r="O39" s="106"/>
      <c r="P39" s="106"/>
      <c r="Q39" s="107"/>
      <c r="R39" s="105"/>
      <c r="S39" s="106"/>
      <c r="T39" s="106"/>
      <c r="U39" s="106"/>
      <c r="V39" s="106"/>
      <c r="W39" s="106"/>
      <c r="X39" s="106"/>
      <c r="Y39" s="106"/>
      <c r="Z39" s="106"/>
      <c r="AA39" s="106"/>
      <c r="AB39" s="106"/>
      <c r="AC39" s="106"/>
      <c r="AD39" s="106"/>
      <c r="AE39" s="106"/>
      <c r="AF39" s="106"/>
      <c r="AG39" s="106"/>
      <c r="AH39" s="106"/>
      <c r="AI39" s="106"/>
      <c r="AJ39" s="107"/>
      <c r="AK39" s="105"/>
      <c r="AL39" s="106"/>
      <c r="AM39" s="106"/>
      <c r="AN39" s="107"/>
      <c r="AO39" s="108"/>
      <c r="AP39" s="98"/>
      <c r="AQ39" s="98"/>
      <c r="AR39" s="98"/>
      <c r="AS39" s="98"/>
      <c r="AT39" s="98"/>
      <c r="AU39" s="108"/>
      <c r="AV39" s="98"/>
      <c r="AW39" s="98"/>
      <c r="AX39" s="98"/>
      <c r="AY39" s="98"/>
      <c r="AZ39" s="98"/>
      <c r="BA39" s="98"/>
      <c r="BB39" s="98"/>
      <c r="BC39" s="98"/>
      <c r="BD39" s="98"/>
      <c r="BE39" s="98"/>
      <c r="BF39" s="98"/>
      <c r="BG39" s="98"/>
      <c r="BH39" s="98"/>
      <c r="BI39" s="98"/>
      <c r="BJ39" s="98"/>
      <c r="BK39" s="98"/>
      <c r="BL39" s="98"/>
    </row>
    <row r="40" spans="1:64" ht="24" customHeight="1" x14ac:dyDescent="0.25">
      <c r="A40" s="105"/>
      <c r="B40" s="106"/>
      <c r="C40" s="106"/>
      <c r="D40" s="106"/>
      <c r="E40" s="106"/>
      <c r="F40" s="106"/>
      <c r="G40" s="106"/>
      <c r="H40" s="106"/>
      <c r="I40" s="106"/>
      <c r="J40" s="106"/>
      <c r="K40" s="106"/>
      <c r="L40" s="106"/>
      <c r="M40" s="106"/>
      <c r="N40" s="106"/>
      <c r="O40" s="106"/>
      <c r="P40" s="106"/>
      <c r="Q40" s="107"/>
      <c r="R40" s="105"/>
      <c r="S40" s="106"/>
      <c r="T40" s="106"/>
      <c r="U40" s="106"/>
      <c r="V40" s="106"/>
      <c r="W40" s="106"/>
      <c r="X40" s="106"/>
      <c r="Y40" s="106"/>
      <c r="Z40" s="106"/>
      <c r="AA40" s="106"/>
      <c r="AB40" s="106"/>
      <c r="AC40" s="106"/>
      <c r="AD40" s="106"/>
      <c r="AE40" s="106"/>
      <c r="AF40" s="106"/>
      <c r="AG40" s="106"/>
      <c r="AH40" s="106"/>
      <c r="AI40" s="106"/>
      <c r="AJ40" s="107"/>
      <c r="AK40" s="105"/>
      <c r="AL40" s="106"/>
      <c r="AM40" s="106"/>
      <c r="AN40" s="107"/>
      <c r="AO40" s="108"/>
      <c r="AP40" s="98"/>
      <c r="AQ40" s="98"/>
      <c r="AR40" s="98"/>
      <c r="AS40" s="98"/>
      <c r="AT40" s="98"/>
      <c r="AU40" s="108"/>
      <c r="AV40" s="98"/>
      <c r="AW40" s="98"/>
      <c r="AX40" s="98"/>
      <c r="AY40" s="98"/>
      <c r="AZ40" s="98"/>
      <c r="BA40" s="98"/>
      <c r="BB40" s="98"/>
      <c r="BC40" s="98"/>
      <c r="BD40" s="98"/>
      <c r="BE40" s="98"/>
      <c r="BF40" s="98"/>
      <c r="BG40" s="98"/>
      <c r="BH40" s="98"/>
      <c r="BI40" s="98"/>
      <c r="BJ40" s="98"/>
      <c r="BK40" s="98"/>
      <c r="BL40" s="98"/>
    </row>
    <row r="41" spans="1:64" ht="24" customHeight="1" x14ac:dyDescent="0.25">
      <c r="A41" s="105"/>
      <c r="B41" s="106"/>
      <c r="C41" s="106"/>
      <c r="D41" s="106"/>
      <c r="E41" s="106"/>
      <c r="F41" s="106"/>
      <c r="G41" s="106"/>
      <c r="H41" s="106"/>
      <c r="I41" s="106"/>
      <c r="J41" s="106"/>
      <c r="K41" s="106"/>
      <c r="L41" s="106"/>
      <c r="M41" s="106"/>
      <c r="N41" s="106"/>
      <c r="O41" s="106"/>
      <c r="P41" s="106"/>
      <c r="Q41" s="107"/>
      <c r="R41" s="105"/>
      <c r="S41" s="106"/>
      <c r="T41" s="106"/>
      <c r="U41" s="106"/>
      <c r="V41" s="106"/>
      <c r="W41" s="106"/>
      <c r="X41" s="106"/>
      <c r="Y41" s="106"/>
      <c r="Z41" s="106"/>
      <c r="AA41" s="106"/>
      <c r="AB41" s="106"/>
      <c r="AC41" s="106"/>
      <c r="AD41" s="106"/>
      <c r="AE41" s="106"/>
      <c r="AF41" s="106"/>
      <c r="AG41" s="106"/>
      <c r="AH41" s="106"/>
      <c r="AI41" s="106"/>
      <c r="AJ41" s="107"/>
      <c r="AK41" s="105"/>
      <c r="AL41" s="106"/>
      <c r="AM41" s="106"/>
      <c r="AN41" s="107"/>
      <c r="AO41" s="108"/>
      <c r="AP41" s="98"/>
      <c r="AQ41" s="98"/>
      <c r="AR41" s="98"/>
      <c r="AS41" s="98"/>
      <c r="AT41" s="98"/>
      <c r="AU41" s="108"/>
      <c r="AV41" s="98"/>
      <c r="AW41" s="98"/>
      <c r="AX41" s="98"/>
      <c r="AY41" s="98"/>
      <c r="AZ41" s="98"/>
      <c r="BA41" s="98"/>
      <c r="BB41" s="98"/>
      <c r="BC41" s="98"/>
      <c r="BD41" s="98"/>
      <c r="BE41" s="98"/>
      <c r="BF41" s="98"/>
      <c r="BG41" s="98"/>
      <c r="BH41" s="98"/>
      <c r="BI41" s="98"/>
      <c r="BJ41" s="98"/>
      <c r="BK41" s="98"/>
      <c r="BL41" s="98"/>
    </row>
    <row r="42" spans="1:64" ht="24" customHeight="1" x14ac:dyDescent="0.25">
      <c r="A42" s="105"/>
      <c r="B42" s="106"/>
      <c r="C42" s="106"/>
      <c r="D42" s="106"/>
      <c r="E42" s="106"/>
      <c r="F42" s="106"/>
      <c r="G42" s="106"/>
      <c r="H42" s="106"/>
      <c r="I42" s="106"/>
      <c r="J42" s="106"/>
      <c r="K42" s="106"/>
      <c r="L42" s="106"/>
      <c r="M42" s="106"/>
      <c r="N42" s="106"/>
      <c r="O42" s="106"/>
      <c r="P42" s="106"/>
      <c r="Q42" s="107"/>
      <c r="R42" s="105"/>
      <c r="S42" s="106"/>
      <c r="T42" s="106"/>
      <c r="U42" s="106"/>
      <c r="V42" s="106"/>
      <c r="W42" s="106"/>
      <c r="X42" s="106"/>
      <c r="Y42" s="106"/>
      <c r="Z42" s="106"/>
      <c r="AA42" s="106"/>
      <c r="AB42" s="106"/>
      <c r="AC42" s="106"/>
      <c r="AD42" s="106"/>
      <c r="AE42" s="106"/>
      <c r="AF42" s="106"/>
      <c r="AG42" s="106"/>
      <c r="AH42" s="106"/>
      <c r="AI42" s="106"/>
      <c r="AJ42" s="107"/>
      <c r="AK42" s="105"/>
      <c r="AL42" s="106"/>
      <c r="AM42" s="106"/>
      <c r="AN42" s="107"/>
      <c r="AO42" s="108"/>
      <c r="AP42" s="98"/>
      <c r="AQ42" s="98"/>
      <c r="AR42" s="98"/>
      <c r="AS42" s="98"/>
      <c r="AT42" s="98"/>
      <c r="AU42" s="108"/>
      <c r="AV42" s="98"/>
      <c r="AW42" s="98"/>
      <c r="AX42" s="98"/>
      <c r="AY42" s="98"/>
      <c r="AZ42" s="98"/>
      <c r="BA42" s="98"/>
      <c r="BB42" s="98"/>
      <c r="BC42" s="98"/>
      <c r="BD42" s="98"/>
      <c r="BE42" s="98"/>
      <c r="BF42" s="98"/>
      <c r="BG42" s="98"/>
      <c r="BH42" s="98"/>
      <c r="BI42" s="98"/>
      <c r="BJ42" s="98"/>
      <c r="BK42" s="98"/>
      <c r="BL42" s="98"/>
    </row>
    <row r="43" spans="1:64" ht="24" customHeight="1" x14ac:dyDescent="0.25">
      <c r="A43" s="105"/>
      <c r="B43" s="106"/>
      <c r="C43" s="106"/>
      <c r="D43" s="106"/>
      <c r="E43" s="106"/>
      <c r="F43" s="106"/>
      <c r="G43" s="106"/>
      <c r="H43" s="106"/>
      <c r="I43" s="106"/>
      <c r="J43" s="106"/>
      <c r="K43" s="106"/>
      <c r="L43" s="106"/>
      <c r="M43" s="106"/>
      <c r="N43" s="106"/>
      <c r="O43" s="106"/>
      <c r="P43" s="106"/>
      <c r="Q43" s="107"/>
      <c r="R43" s="105"/>
      <c r="S43" s="106"/>
      <c r="T43" s="106"/>
      <c r="U43" s="106"/>
      <c r="V43" s="106"/>
      <c r="W43" s="106"/>
      <c r="X43" s="106"/>
      <c r="Y43" s="106"/>
      <c r="Z43" s="106"/>
      <c r="AA43" s="106"/>
      <c r="AB43" s="106"/>
      <c r="AC43" s="106"/>
      <c r="AD43" s="106"/>
      <c r="AE43" s="106"/>
      <c r="AF43" s="106"/>
      <c r="AG43" s="106"/>
      <c r="AH43" s="106"/>
      <c r="AI43" s="106"/>
      <c r="AJ43" s="107"/>
      <c r="AK43" s="105"/>
      <c r="AL43" s="106"/>
      <c r="AM43" s="106"/>
      <c r="AN43" s="107"/>
      <c r="AO43" s="108"/>
      <c r="AP43" s="98"/>
      <c r="AQ43" s="98"/>
      <c r="AR43" s="98"/>
      <c r="AS43" s="98"/>
      <c r="AT43" s="98"/>
      <c r="AU43" s="108"/>
      <c r="AV43" s="98"/>
      <c r="AW43" s="98"/>
      <c r="AX43" s="98"/>
      <c r="AY43" s="98"/>
      <c r="AZ43" s="98"/>
      <c r="BA43" s="98"/>
      <c r="BB43" s="98"/>
      <c r="BC43" s="98"/>
      <c r="BD43" s="98"/>
      <c r="BE43" s="98"/>
      <c r="BF43" s="98"/>
      <c r="BG43" s="98"/>
      <c r="BH43" s="98"/>
      <c r="BI43" s="98"/>
      <c r="BJ43" s="98"/>
      <c r="BK43" s="98"/>
      <c r="BL43" s="98"/>
    </row>
    <row r="44" spans="1:64" ht="24" customHeight="1" x14ac:dyDescent="0.25">
      <c r="A44" s="105"/>
      <c r="B44" s="106"/>
      <c r="C44" s="106"/>
      <c r="D44" s="106"/>
      <c r="E44" s="106"/>
      <c r="F44" s="106"/>
      <c r="G44" s="106"/>
      <c r="H44" s="106"/>
      <c r="I44" s="106"/>
      <c r="J44" s="106"/>
      <c r="K44" s="106"/>
      <c r="L44" s="106"/>
      <c r="M44" s="106"/>
      <c r="N44" s="106"/>
      <c r="O44" s="106"/>
      <c r="P44" s="106"/>
      <c r="Q44" s="107"/>
      <c r="R44" s="105"/>
      <c r="S44" s="106"/>
      <c r="T44" s="106"/>
      <c r="U44" s="106"/>
      <c r="V44" s="106"/>
      <c r="W44" s="106"/>
      <c r="X44" s="106"/>
      <c r="Y44" s="106"/>
      <c r="Z44" s="106"/>
      <c r="AA44" s="106"/>
      <c r="AB44" s="106"/>
      <c r="AC44" s="106"/>
      <c r="AD44" s="106"/>
      <c r="AE44" s="106"/>
      <c r="AF44" s="106"/>
      <c r="AG44" s="106"/>
      <c r="AH44" s="106"/>
      <c r="AI44" s="106"/>
      <c r="AJ44" s="107"/>
      <c r="AK44" s="105"/>
      <c r="AL44" s="106"/>
      <c r="AM44" s="106"/>
      <c r="AN44" s="107"/>
      <c r="AO44" s="108"/>
      <c r="AP44" s="98"/>
      <c r="AQ44" s="98"/>
      <c r="AR44" s="98"/>
      <c r="AS44" s="98"/>
      <c r="AT44" s="98"/>
      <c r="AU44" s="108"/>
      <c r="AV44" s="98"/>
      <c r="AW44" s="98"/>
      <c r="AX44" s="98"/>
      <c r="AY44" s="98"/>
      <c r="AZ44" s="98"/>
      <c r="BA44" s="98"/>
      <c r="BB44" s="98"/>
      <c r="BC44" s="98"/>
      <c r="BD44" s="98"/>
      <c r="BE44" s="98"/>
      <c r="BF44" s="98"/>
      <c r="BG44" s="98"/>
      <c r="BH44" s="98"/>
      <c r="BI44" s="98"/>
      <c r="BJ44" s="98"/>
      <c r="BK44" s="98"/>
      <c r="BL44" s="98"/>
    </row>
    <row r="45" spans="1:64" ht="24" customHeight="1" x14ac:dyDescent="0.25">
      <c r="A45" s="105"/>
      <c r="B45" s="106"/>
      <c r="C45" s="106"/>
      <c r="D45" s="106"/>
      <c r="E45" s="106"/>
      <c r="F45" s="106"/>
      <c r="G45" s="106"/>
      <c r="H45" s="106"/>
      <c r="I45" s="106"/>
      <c r="J45" s="106"/>
      <c r="K45" s="106"/>
      <c r="L45" s="106"/>
      <c r="M45" s="106"/>
      <c r="N45" s="106"/>
      <c r="O45" s="106"/>
      <c r="P45" s="106"/>
      <c r="Q45" s="107"/>
      <c r="R45" s="105"/>
      <c r="S45" s="106"/>
      <c r="T45" s="106"/>
      <c r="U45" s="106"/>
      <c r="V45" s="106"/>
      <c r="W45" s="106"/>
      <c r="X45" s="106"/>
      <c r="Y45" s="106"/>
      <c r="Z45" s="106"/>
      <c r="AA45" s="106"/>
      <c r="AB45" s="106"/>
      <c r="AC45" s="106"/>
      <c r="AD45" s="106"/>
      <c r="AE45" s="106"/>
      <c r="AF45" s="106"/>
      <c r="AG45" s="106"/>
      <c r="AH45" s="106"/>
      <c r="AI45" s="106"/>
      <c r="AJ45" s="107"/>
      <c r="AK45" s="105"/>
      <c r="AL45" s="106"/>
      <c r="AM45" s="106"/>
      <c r="AN45" s="107"/>
      <c r="AO45" s="108"/>
      <c r="AP45" s="98"/>
      <c r="AQ45" s="98"/>
      <c r="AR45" s="98"/>
      <c r="AS45" s="98"/>
      <c r="AT45" s="98"/>
      <c r="AU45" s="108"/>
      <c r="AV45" s="98"/>
      <c r="AW45" s="98"/>
      <c r="AX45" s="98"/>
      <c r="AY45" s="98"/>
      <c r="AZ45" s="98"/>
      <c r="BA45" s="98"/>
      <c r="BB45" s="98"/>
      <c r="BC45" s="98"/>
      <c r="BD45" s="98"/>
      <c r="BE45" s="98"/>
      <c r="BF45" s="98"/>
      <c r="BG45" s="98"/>
      <c r="BH45" s="98"/>
      <c r="BI45" s="98"/>
      <c r="BJ45" s="98"/>
      <c r="BK45" s="98"/>
      <c r="BL45" s="98"/>
    </row>
    <row r="46" spans="1:64" ht="24" customHeight="1"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108"/>
      <c r="AP46" s="98"/>
      <c r="AQ46" s="98"/>
      <c r="AR46" s="98"/>
      <c r="AS46" s="98"/>
      <c r="AT46" s="98"/>
      <c r="AU46" s="108"/>
      <c r="AV46" s="98"/>
      <c r="AW46" s="98"/>
      <c r="AX46" s="98"/>
      <c r="AY46" s="98"/>
      <c r="AZ46" s="98"/>
      <c r="BA46" s="98"/>
      <c r="BB46" s="98"/>
      <c r="BC46" s="98"/>
      <c r="BD46" s="98"/>
      <c r="BE46" s="98"/>
      <c r="BF46" s="98"/>
      <c r="BG46" s="98"/>
      <c r="BH46" s="98"/>
      <c r="BI46" s="98"/>
      <c r="BJ46" s="98"/>
      <c r="BK46" s="98"/>
      <c r="BL46" s="98"/>
    </row>
    <row r="47" spans="1:64" ht="13.5" customHeight="1" x14ac:dyDescent="0.25">
      <c r="A47" s="12" t="s">
        <v>93</v>
      </c>
      <c r="B47" s="12"/>
    </row>
    <row r="48" spans="1:64" ht="6" customHeight="1" x14ac:dyDescent="0.25">
      <c r="A48" s="12"/>
      <c r="B48" s="12"/>
    </row>
    <row r="49" spans="1:64" ht="30" customHeight="1" x14ac:dyDescent="0.25">
      <c r="A49" s="91" t="s">
        <v>11</v>
      </c>
      <c r="B49" s="92"/>
      <c r="C49" s="92"/>
      <c r="D49" s="92"/>
      <c r="E49" s="92"/>
      <c r="F49" s="92"/>
      <c r="G49" s="92"/>
      <c r="H49" s="92"/>
      <c r="I49" s="92"/>
      <c r="J49" s="92"/>
      <c r="K49" s="92"/>
      <c r="L49" s="92"/>
      <c r="M49" s="92"/>
      <c r="N49" s="92"/>
      <c r="O49" s="92"/>
      <c r="P49" s="92"/>
      <c r="Q49" s="93"/>
      <c r="R49" s="92" t="s">
        <v>21</v>
      </c>
      <c r="S49" s="92"/>
      <c r="T49" s="92"/>
      <c r="U49" s="92"/>
      <c r="V49" s="92"/>
      <c r="W49" s="92"/>
      <c r="X49" s="92"/>
      <c r="Y49" s="92"/>
      <c r="Z49" s="92"/>
      <c r="AA49" s="92"/>
      <c r="AB49" s="92"/>
      <c r="AC49" s="92"/>
      <c r="AD49" s="92"/>
      <c r="AE49" s="92"/>
      <c r="AF49" s="92"/>
      <c r="AG49" s="92"/>
      <c r="AH49" s="92"/>
      <c r="AI49" s="92"/>
      <c r="AJ49" s="93"/>
      <c r="AK49" s="91" t="s">
        <v>24</v>
      </c>
      <c r="AL49" s="92"/>
      <c r="AM49" s="92"/>
      <c r="AN49" s="93"/>
      <c r="AO49" s="75" t="s">
        <v>22</v>
      </c>
      <c r="AP49" s="75"/>
      <c r="AQ49" s="75"/>
      <c r="AR49" s="75"/>
      <c r="AS49" s="75"/>
      <c r="AT49" s="75"/>
      <c r="AU49" s="75" t="s">
        <v>23</v>
      </c>
      <c r="AV49" s="75"/>
      <c r="AW49" s="75"/>
      <c r="AX49" s="75"/>
      <c r="AY49" s="75"/>
      <c r="AZ49" s="75"/>
      <c r="BA49" s="75" t="s">
        <v>13</v>
      </c>
      <c r="BB49" s="75"/>
      <c r="BC49" s="75"/>
      <c r="BD49" s="75"/>
      <c r="BE49" s="75"/>
      <c r="BF49" s="75"/>
      <c r="BG49" s="75"/>
      <c r="BH49" s="91" t="s">
        <v>60</v>
      </c>
      <c r="BI49" s="92"/>
      <c r="BJ49" s="92"/>
      <c r="BK49" s="92"/>
      <c r="BL49" s="93"/>
    </row>
    <row r="50" spans="1:64" ht="24.75" customHeight="1" x14ac:dyDescent="0.25">
      <c r="A50" s="105"/>
      <c r="B50" s="106"/>
      <c r="C50" s="106"/>
      <c r="D50" s="106"/>
      <c r="E50" s="106"/>
      <c r="F50" s="106"/>
      <c r="G50" s="106"/>
      <c r="H50" s="106"/>
      <c r="I50" s="106"/>
      <c r="J50" s="106"/>
      <c r="K50" s="106"/>
      <c r="L50" s="106"/>
      <c r="M50" s="106"/>
      <c r="N50" s="106"/>
      <c r="O50" s="106"/>
      <c r="P50" s="106"/>
      <c r="Q50" s="107"/>
      <c r="R50" s="105"/>
      <c r="S50" s="106"/>
      <c r="T50" s="106"/>
      <c r="U50" s="106"/>
      <c r="V50" s="106"/>
      <c r="W50" s="106"/>
      <c r="X50" s="106"/>
      <c r="Y50" s="106"/>
      <c r="Z50" s="106"/>
      <c r="AA50" s="106"/>
      <c r="AB50" s="106"/>
      <c r="AC50" s="106"/>
      <c r="AD50" s="106"/>
      <c r="AE50" s="106"/>
      <c r="AF50" s="106"/>
      <c r="AG50" s="106"/>
      <c r="AH50" s="106"/>
      <c r="AI50" s="106"/>
      <c r="AJ50" s="107"/>
      <c r="AK50" s="105"/>
      <c r="AL50" s="106"/>
      <c r="AM50" s="106"/>
      <c r="AN50" s="107"/>
      <c r="AO50" s="108"/>
      <c r="AP50" s="98"/>
      <c r="AQ50" s="98"/>
      <c r="AR50" s="98"/>
      <c r="AS50" s="98"/>
      <c r="AT50" s="98"/>
      <c r="AU50" s="108"/>
      <c r="AV50" s="98"/>
      <c r="AW50" s="98"/>
      <c r="AX50" s="98"/>
      <c r="AY50" s="98"/>
      <c r="AZ50" s="98"/>
      <c r="BA50" s="98"/>
      <c r="BB50" s="98"/>
      <c r="BC50" s="98"/>
      <c r="BD50" s="98"/>
      <c r="BE50" s="98"/>
      <c r="BF50" s="98"/>
      <c r="BG50" s="98"/>
      <c r="BH50" s="98"/>
      <c r="BI50" s="98"/>
      <c r="BJ50" s="98"/>
      <c r="BK50" s="98"/>
      <c r="BL50" s="98"/>
    </row>
    <row r="51" spans="1:64" ht="24.75" customHeight="1" x14ac:dyDescent="0.25">
      <c r="A51" s="105"/>
      <c r="B51" s="106"/>
      <c r="C51" s="106"/>
      <c r="D51" s="106"/>
      <c r="E51" s="106"/>
      <c r="F51" s="106"/>
      <c r="G51" s="106"/>
      <c r="H51" s="106"/>
      <c r="I51" s="106"/>
      <c r="J51" s="106"/>
      <c r="K51" s="106"/>
      <c r="L51" s="106"/>
      <c r="M51" s="106"/>
      <c r="N51" s="106"/>
      <c r="O51" s="106"/>
      <c r="P51" s="106"/>
      <c r="Q51" s="107"/>
      <c r="R51" s="105"/>
      <c r="S51" s="106"/>
      <c r="T51" s="106"/>
      <c r="U51" s="106"/>
      <c r="V51" s="106"/>
      <c r="W51" s="106"/>
      <c r="X51" s="106"/>
      <c r="Y51" s="106"/>
      <c r="Z51" s="106"/>
      <c r="AA51" s="106"/>
      <c r="AB51" s="106"/>
      <c r="AC51" s="106"/>
      <c r="AD51" s="106"/>
      <c r="AE51" s="106"/>
      <c r="AF51" s="106"/>
      <c r="AG51" s="106"/>
      <c r="AH51" s="106"/>
      <c r="AI51" s="106"/>
      <c r="AJ51" s="107"/>
      <c r="AK51" s="105"/>
      <c r="AL51" s="106"/>
      <c r="AM51" s="106"/>
      <c r="AN51" s="107"/>
      <c r="AO51" s="108"/>
      <c r="AP51" s="98"/>
      <c r="AQ51" s="98"/>
      <c r="AR51" s="98"/>
      <c r="AS51" s="98"/>
      <c r="AT51" s="98"/>
      <c r="AU51" s="108"/>
      <c r="AV51" s="98"/>
      <c r="AW51" s="98"/>
      <c r="AX51" s="98"/>
      <c r="AY51" s="98"/>
      <c r="AZ51" s="98"/>
      <c r="BA51" s="98"/>
      <c r="BB51" s="98"/>
      <c r="BC51" s="98"/>
      <c r="BD51" s="98"/>
      <c r="BE51" s="98"/>
      <c r="BF51" s="98"/>
      <c r="BG51" s="98"/>
      <c r="BH51" s="98"/>
      <c r="BI51" s="98"/>
      <c r="BJ51" s="98"/>
      <c r="BK51" s="98"/>
      <c r="BL51" s="98"/>
    </row>
    <row r="52" spans="1:64" ht="24.75" customHeight="1" x14ac:dyDescent="0.25">
      <c r="A52" s="105"/>
      <c r="B52" s="106"/>
      <c r="C52" s="106"/>
      <c r="D52" s="106"/>
      <c r="E52" s="106"/>
      <c r="F52" s="106"/>
      <c r="G52" s="106"/>
      <c r="H52" s="106"/>
      <c r="I52" s="106"/>
      <c r="J52" s="106"/>
      <c r="K52" s="106"/>
      <c r="L52" s="106"/>
      <c r="M52" s="106"/>
      <c r="N52" s="106"/>
      <c r="O52" s="106"/>
      <c r="P52" s="106"/>
      <c r="Q52" s="107"/>
      <c r="R52" s="105"/>
      <c r="S52" s="106"/>
      <c r="T52" s="106"/>
      <c r="U52" s="106"/>
      <c r="V52" s="106"/>
      <c r="W52" s="106"/>
      <c r="X52" s="106"/>
      <c r="Y52" s="106"/>
      <c r="Z52" s="106"/>
      <c r="AA52" s="106"/>
      <c r="AB52" s="106"/>
      <c r="AC52" s="106"/>
      <c r="AD52" s="106"/>
      <c r="AE52" s="106"/>
      <c r="AF52" s="106"/>
      <c r="AG52" s="106"/>
      <c r="AH52" s="106"/>
      <c r="AI52" s="106"/>
      <c r="AJ52" s="107"/>
      <c r="AK52" s="105"/>
      <c r="AL52" s="106"/>
      <c r="AM52" s="106"/>
      <c r="AN52" s="107"/>
      <c r="AO52" s="108"/>
      <c r="AP52" s="98"/>
      <c r="AQ52" s="98"/>
      <c r="AR52" s="98"/>
      <c r="AS52" s="98"/>
      <c r="AT52" s="98"/>
      <c r="AU52" s="108"/>
      <c r="AV52" s="98"/>
      <c r="AW52" s="98"/>
      <c r="AX52" s="98"/>
      <c r="AY52" s="98"/>
      <c r="AZ52" s="98"/>
      <c r="BA52" s="98"/>
      <c r="BB52" s="98"/>
      <c r="BC52" s="98"/>
      <c r="BD52" s="98"/>
      <c r="BE52" s="98"/>
      <c r="BF52" s="98"/>
      <c r="BG52" s="98"/>
      <c r="BH52" s="98"/>
      <c r="BI52" s="98"/>
      <c r="BJ52" s="98"/>
      <c r="BK52" s="98"/>
      <c r="BL52" s="98"/>
    </row>
    <row r="53" spans="1:64" ht="24.75" customHeight="1" x14ac:dyDescent="0.25">
      <c r="A53" s="105"/>
      <c r="B53" s="106"/>
      <c r="C53" s="106"/>
      <c r="D53" s="106"/>
      <c r="E53" s="106"/>
      <c r="F53" s="106"/>
      <c r="G53" s="106"/>
      <c r="H53" s="106"/>
      <c r="I53" s="106"/>
      <c r="J53" s="106"/>
      <c r="K53" s="106"/>
      <c r="L53" s="106"/>
      <c r="M53" s="106"/>
      <c r="N53" s="106"/>
      <c r="O53" s="106"/>
      <c r="P53" s="106"/>
      <c r="Q53" s="107"/>
      <c r="R53" s="105"/>
      <c r="S53" s="106"/>
      <c r="T53" s="106"/>
      <c r="U53" s="106"/>
      <c r="V53" s="106"/>
      <c r="W53" s="106"/>
      <c r="X53" s="106"/>
      <c r="Y53" s="106"/>
      <c r="Z53" s="106"/>
      <c r="AA53" s="106"/>
      <c r="AB53" s="106"/>
      <c r="AC53" s="106"/>
      <c r="AD53" s="106"/>
      <c r="AE53" s="106"/>
      <c r="AF53" s="106"/>
      <c r="AG53" s="106"/>
      <c r="AH53" s="106"/>
      <c r="AI53" s="106"/>
      <c r="AJ53" s="107"/>
      <c r="AK53" s="105"/>
      <c r="AL53" s="106"/>
      <c r="AM53" s="106"/>
      <c r="AN53" s="107"/>
      <c r="AO53" s="108"/>
      <c r="AP53" s="98"/>
      <c r="AQ53" s="98"/>
      <c r="AR53" s="98"/>
      <c r="AS53" s="98"/>
      <c r="AT53" s="98"/>
      <c r="AU53" s="108"/>
      <c r="AV53" s="98"/>
      <c r="AW53" s="98"/>
      <c r="AX53" s="98"/>
      <c r="AY53" s="98"/>
      <c r="AZ53" s="98"/>
      <c r="BA53" s="98"/>
      <c r="BB53" s="98"/>
      <c r="BC53" s="98"/>
      <c r="BD53" s="98"/>
      <c r="BE53" s="98"/>
      <c r="BF53" s="98"/>
      <c r="BG53" s="98"/>
      <c r="BH53" s="98"/>
      <c r="BI53" s="98"/>
      <c r="BJ53" s="98"/>
      <c r="BK53" s="98"/>
      <c r="BL53" s="98"/>
    </row>
    <row r="54" spans="1:64" ht="24.75" customHeight="1" x14ac:dyDescent="0.25">
      <c r="A54" s="105"/>
      <c r="B54" s="106"/>
      <c r="C54" s="106"/>
      <c r="D54" s="106"/>
      <c r="E54" s="106"/>
      <c r="F54" s="106"/>
      <c r="G54" s="106"/>
      <c r="H54" s="106"/>
      <c r="I54" s="106"/>
      <c r="J54" s="106"/>
      <c r="K54" s="106"/>
      <c r="L54" s="106"/>
      <c r="M54" s="106"/>
      <c r="N54" s="106"/>
      <c r="O54" s="106"/>
      <c r="P54" s="106"/>
      <c r="Q54" s="107"/>
      <c r="R54" s="105"/>
      <c r="S54" s="106"/>
      <c r="T54" s="106"/>
      <c r="U54" s="106"/>
      <c r="V54" s="106"/>
      <c r="W54" s="106"/>
      <c r="X54" s="106"/>
      <c r="Y54" s="106"/>
      <c r="Z54" s="106"/>
      <c r="AA54" s="106"/>
      <c r="AB54" s="106"/>
      <c r="AC54" s="106"/>
      <c r="AD54" s="106"/>
      <c r="AE54" s="106"/>
      <c r="AF54" s="106"/>
      <c r="AG54" s="106"/>
      <c r="AH54" s="106"/>
      <c r="AI54" s="106"/>
      <c r="AJ54" s="107"/>
      <c r="AK54" s="105"/>
      <c r="AL54" s="106"/>
      <c r="AM54" s="106"/>
      <c r="AN54" s="107"/>
      <c r="AO54" s="108"/>
      <c r="AP54" s="98"/>
      <c r="AQ54" s="98"/>
      <c r="AR54" s="98"/>
      <c r="AS54" s="98"/>
      <c r="AT54" s="98"/>
      <c r="AU54" s="108"/>
      <c r="AV54" s="98"/>
      <c r="AW54" s="98"/>
      <c r="AX54" s="98"/>
      <c r="AY54" s="98"/>
      <c r="AZ54" s="98"/>
      <c r="BA54" s="98"/>
      <c r="BB54" s="98"/>
      <c r="BC54" s="98"/>
      <c r="BD54" s="98"/>
      <c r="BE54" s="98"/>
      <c r="BF54" s="98"/>
      <c r="BG54" s="98"/>
      <c r="BH54" s="98"/>
      <c r="BI54" s="98"/>
      <c r="BJ54" s="98"/>
      <c r="BK54" s="98"/>
      <c r="BL54" s="98"/>
    </row>
    <row r="55" spans="1:64" ht="24.75" customHeight="1" x14ac:dyDescent="0.25">
      <c r="A55" s="105"/>
      <c r="B55" s="106"/>
      <c r="C55" s="106"/>
      <c r="D55" s="106"/>
      <c r="E55" s="106"/>
      <c r="F55" s="106"/>
      <c r="G55" s="106"/>
      <c r="H55" s="106"/>
      <c r="I55" s="106"/>
      <c r="J55" s="106"/>
      <c r="K55" s="106"/>
      <c r="L55" s="106"/>
      <c r="M55" s="106"/>
      <c r="N55" s="106"/>
      <c r="O55" s="106"/>
      <c r="P55" s="106"/>
      <c r="Q55" s="107"/>
      <c r="R55" s="105"/>
      <c r="S55" s="106"/>
      <c r="T55" s="106"/>
      <c r="U55" s="106"/>
      <c r="V55" s="106"/>
      <c r="W55" s="106"/>
      <c r="X55" s="106"/>
      <c r="Y55" s="106"/>
      <c r="Z55" s="106"/>
      <c r="AA55" s="106"/>
      <c r="AB55" s="106"/>
      <c r="AC55" s="106"/>
      <c r="AD55" s="106"/>
      <c r="AE55" s="106"/>
      <c r="AF55" s="106"/>
      <c r="AG55" s="106"/>
      <c r="AH55" s="106"/>
      <c r="AI55" s="106"/>
      <c r="AJ55" s="107"/>
      <c r="AK55" s="105"/>
      <c r="AL55" s="106"/>
      <c r="AM55" s="106"/>
      <c r="AN55" s="107"/>
      <c r="AO55" s="108"/>
      <c r="AP55" s="98"/>
      <c r="AQ55" s="98"/>
      <c r="AR55" s="98"/>
      <c r="AS55" s="98"/>
      <c r="AT55" s="98"/>
      <c r="AU55" s="108"/>
      <c r="AV55" s="98"/>
      <c r="AW55" s="98"/>
      <c r="AX55" s="98"/>
      <c r="AY55" s="98"/>
      <c r="AZ55" s="98"/>
      <c r="BA55" s="98"/>
      <c r="BB55" s="98"/>
      <c r="BC55" s="98"/>
      <c r="BD55" s="98"/>
      <c r="BE55" s="98"/>
      <c r="BF55" s="98"/>
      <c r="BG55" s="98"/>
      <c r="BH55" s="98"/>
      <c r="BI55" s="98"/>
      <c r="BJ55" s="98"/>
      <c r="BK55" s="98"/>
      <c r="BL55" s="98"/>
    </row>
    <row r="56" spans="1:64" ht="24.75" customHeight="1" x14ac:dyDescent="0.25">
      <c r="A56" s="105"/>
      <c r="B56" s="106"/>
      <c r="C56" s="106"/>
      <c r="D56" s="106"/>
      <c r="E56" s="106"/>
      <c r="F56" s="106"/>
      <c r="G56" s="106"/>
      <c r="H56" s="106"/>
      <c r="I56" s="106"/>
      <c r="J56" s="106"/>
      <c r="K56" s="106"/>
      <c r="L56" s="106"/>
      <c r="M56" s="106"/>
      <c r="N56" s="106"/>
      <c r="O56" s="106"/>
      <c r="P56" s="106"/>
      <c r="Q56" s="107"/>
      <c r="R56" s="105"/>
      <c r="S56" s="106"/>
      <c r="T56" s="106"/>
      <c r="U56" s="106"/>
      <c r="V56" s="106"/>
      <c r="W56" s="106"/>
      <c r="X56" s="106"/>
      <c r="Y56" s="106"/>
      <c r="Z56" s="106"/>
      <c r="AA56" s="106"/>
      <c r="AB56" s="106"/>
      <c r="AC56" s="106"/>
      <c r="AD56" s="106"/>
      <c r="AE56" s="106"/>
      <c r="AF56" s="106"/>
      <c r="AG56" s="106"/>
      <c r="AH56" s="106"/>
      <c r="AI56" s="106"/>
      <c r="AJ56" s="107"/>
      <c r="AK56" s="105"/>
      <c r="AL56" s="106"/>
      <c r="AM56" s="106"/>
      <c r="AN56" s="107"/>
      <c r="AO56" s="108"/>
      <c r="AP56" s="98"/>
      <c r="AQ56" s="98"/>
      <c r="AR56" s="98"/>
      <c r="AS56" s="98"/>
      <c r="AT56" s="98"/>
      <c r="AU56" s="108"/>
      <c r="AV56" s="98"/>
      <c r="AW56" s="98"/>
      <c r="AX56" s="98"/>
      <c r="AY56" s="98"/>
      <c r="AZ56" s="98"/>
      <c r="BA56" s="98"/>
      <c r="BB56" s="98"/>
      <c r="BC56" s="98"/>
      <c r="BD56" s="98"/>
      <c r="BE56" s="98"/>
      <c r="BF56" s="98"/>
      <c r="BG56" s="98"/>
      <c r="BH56" s="98"/>
      <c r="BI56" s="98"/>
      <c r="BJ56" s="98"/>
      <c r="BK56" s="98"/>
      <c r="BL56" s="98"/>
    </row>
    <row r="57" spans="1:64" ht="24.75" customHeight="1" x14ac:dyDescent="0.25">
      <c r="A57" s="105"/>
      <c r="B57" s="106"/>
      <c r="C57" s="106"/>
      <c r="D57" s="106"/>
      <c r="E57" s="106"/>
      <c r="F57" s="106"/>
      <c r="G57" s="106"/>
      <c r="H57" s="106"/>
      <c r="I57" s="106"/>
      <c r="J57" s="106"/>
      <c r="K57" s="106"/>
      <c r="L57" s="106"/>
      <c r="M57" s="106"/>
      <c r="N57" s="106"/>
      <c r="O57" s="106"/>
      <c r="P57" s="106"/>
      <c r="Q57" s="107"/>
      <c r="R57" s="105"/>
      <c r="S57" s="106"/>
      <c r="T57" s="106"/>
      <c r="U57" s="106"/>
      <c r="V57" s="106"/>
      <c r="W57" s="106"/>
      <c r="X57" s="106"/>
      <c r="Y57" s="106"/>
      <c r="Z57" s="106"/>
      <c r="AA57" s="106"/>
      <c r="AB57" s="106"/>
      <c r="AC57" s="106"/>
      <c r="AD57" s="106"/>
      <c r="AE57" s="106"/>
      <c r="AF57" s="106"/>
      <c r="AG57" s="106"/>
      <c r="AH57" s="106"/>
      <c r="AI57" s="106"/>
      <c r="AJ57" s="107"/>
      <c r="AK57" s="105"/>
      <c r="AL57" s="106"/>
      <c r="AM57" s="106"/>
      <c r="AN57" s="107"/>
      <c r="AO57" s="108"/>
      <c r="AP57" s="98"/>
      <c r="AQ57" s="98"/>
      <c r="AR57" s="98"/>
      <c r="AS57" s="98"/>
      <c r="AT57" s="98"/>
      <c r="AU57" s="108"/>
      <c r="AV57" s="98"/>
      <c r="AW57" s="98"/>
      <c r="AX57" s="98"/>
      <c r="AY57" s="98"/>
      <c r="AZ57" s="98"/>
      <c r="BA57" s="98"/>
      <c r="BB57" s="98"/>
      <c r="BC57" s="98"/>
      <c r="BD57" s="98"/>
      <c r="BE57" s="98"/>
      <c r="BF57" s="98"/>
      <c r="BG57" s="98"/>
      <c r="BH57" s="98"/>
      <c r="BI57" s="98"/>
      <c r="BJ57" s="98"/>
      <c r="BK57" s="98"/>
      <c r="BL57" s="98"/>
    </row>
    <row r="58" spans="1:64" ht="24.75" customHeight="1" x14ac:dyDescent="0.25">
      <c r="A58" s="105"/>
      <c r="B58" s="106"/>
      <c r="C58" s="106"/>
      <c r="D58" s="106"/>
      <c r="E58" s="106"/>
      <c r="F58" s="106"/>
      <c r="G58" s="106"/>
      <c r="H58" s="106"/>
      <c r="I58" s="106"/>
      <c r="J58" s="106"/>
      <c r="K58" s="106"/>
      <c r="L58" s="106"/>
      <c r="M58" s="106"/>
      <c r="N58" s="106"/>
      <c r="O58" s="106"/>
      <c r="P58" s="106"/>
      <c r="Q58" s="107"/>
      <c r="R58" s="105"/>
      <c r="S58" s="106"/>
      <c r="T58" s="106"/>
      <c r="U58" s="106"/>
      <c r="V58" s="106"/>
      <c r="W58" s="106"/>
      <c r="X58" s="106"/>
      <c r="Y58" s="106"/>
      <c r="Z58" s="106"/>
      <c r="AA58" s="106"/>
      <c r="AB58" s="106"/>
      <c r="AC58" s="106"/>
      <c r="AD58" s="106"/>
      <c r="AE58" s="106"/>
      <c r="AF58" s="106"/>
      <c r="AG58" s="106"/>
      <c r="AH58" s="106"/>
      <c r="AI58" s="106"/>
      <c r="AJ58" s="107"/>
      <c r="AK58" s="105"/>
      <c r="AL58" s="106"/>
      <c r="AM58" s="106"/>
      <c r="AN58" s="107"/>
      <c r="AO58" s="108"/>
      <c r="AP58" s="98"/>
      <c r="AQ58" s="98"/>
      <c r="AR58" s="98"/>
      <c r="AS58" s="98"/>
      <c r="AT58" s="98"/>
      <c r="AU58" s="108"/>
      <c r="AV58" s="98"/>
      <c r="AW58" s="98"/>
      <c r="AX58" s="98"/>
      <c r="AY58" s="98"/>
      <c r="AZ58" s="98"/>
      <c r="BA58" s="98"/>
      <c r="BB58" s="98"/>
      <c r="BC58" s="98"/>
      <c r="BD58" s="98"/>
      <c r="BE58" s="98"/>
      <c r="BF58" s="98"/>
      <c r="BG58" s="98"/>
      <c r="BH58" s="98"/>
      <c r="BI58" s="98"/>
      <c r="BJ58" s="98"/>
      <c r="BK58" s="98"/>
      <c r="BL58" s="98"/>
    </row>
    <row r="59" spans="1:64" ht="24.75" customHeight="1" x14ac:dyDescent="0.25">
      <c r="A59" s="105"/>
      <c r="B59" s="106"/>
      <c r="C59" s="106"/>
      <c r="D59" s="106"/>
      <c r="E59" s="106"/>
      <c r="F59" s="106"/>
      <c r="G59" s="106"/>
      <c r="H59" s="106"/>
      <c r="I59" s="106"/>
      <c r="J59" s="106"/>
      <c r="K59" s="106"/>
      <c r="L59" s="106"/>
      <c r="M59" s="106"/>
      <c r="N59" s="106"/>
      <c r="O59" s="106"/>
      <c r="P59" s="106"/>
      <c r="Q59" s="107"/>
      <c r="R59" s="105"/>
      <c r="S59" s="106"/>
      <c r="T59" s="106"/>
      <c r="U59" s="106"/>
      <c r="V59" s="106"/>
      <c r="W59" s="106"/>
      <c r="X59" s="106"/>
      <c r="Y59" s="106"/>
      <c r="Z59" s="106"/>
      <c r="AA59" s="106"/>
      <c r="AB59" s="106"/>
      <c r="AC59" s="106"/>
      <c r="AD59" s="106"/>
      <c r="AE59" s="106"/>
      <c r="AF59" s="106"/>
      <c r="AG59" s="106"/>
      <c r="AH59" s="106"/>
      <c r="AI59" s="106"/>
      <c r="AJ59" s="107"/>
      <c r="AK59" s="105"/>
      <c r="AL59" s="106"/>
      <c r="AM59" s="106"/>
      <c r="AN59" s="107"/>
      <c r="AO59" s="108"/>
      <c r="AP59" s="98"/>
      <c r="AQ59" s="98"/>
      <c r="AR59" s="98"/>
      <c r="AS59" s="98"/>
      <c r="AT59" s="98"/>
      <c r="AU59" s="108"/>
      <c r="AV59" s="98"/>
      <c r="AW59" s="98"/>
      <c r="AX59" s="98"/>
      <c r="AY59" s="98"/>
      <c r="AZ59" s="98"/>
      <c r="BA59" s="98"/>
      <c r="BB59" s="98"/>
      <c r="BC59" s="98"/>
      <c r="BD59" s="98"/>
      <c r="BE59" s="98"/>
      <c r="BF59" s="98"/>
      <c r="BG59" s="98"/>
      <c r="BH59" s="98"/>
      <c r="BI59" s="98"/>
      <c r="BJ59" s="98"/>
      <c r="BK59" s="98"/>
      <c r="BL59" s="98"/>
    </row>
    <row r="60" spans="1:64" ht="24.75" customHeight="1" x14ac:dyDescent="0.25">
      <c r="A60" s="105"/>
      <c r="B60" s="106"/>
      <c r="C60" s="106"/>
      <c r="D60" s="106"/>
      <c r="E60" s="106"/>
      <c r="F60" s="106"/>
      <c r="G60" s="106"/>
      <c r="H60" s="106"/>
      <c r="I60" s="106"/>
      <c r="J60" s="106"/>
      <c r="K60" s="106"/>
      <c r="L60" s="106"/>
      <c r="M60" s="106"/>
      <c r="N60" s="106"/>
      <c r="O60" s="106"/>
      <c r="P60" s="106"/>
      <c r="Q60" s="107"/>
      <c r="R60" s="105"/>
      <c r="S60" s="106"/>
      <c r="T60" s="106"/>
      <c r="U60" s="106"/>
      <c r="V60" s="106"/>
      <c r="W60" s="106"/>
      <c r="X60" s="106"/>
      <c r="Y60" s="106"/>
      <c r="Z60" s="106"/>
      <c r="AA60" s="106"/>
      <c r="AB60" s="106"/>
      <c r="AC60" s="106"/>
      <c r="AD60" s="106"/>
      <c r="AE60" s="106"/>
      <c r="AF60" s="106"/>
      <c r="AG60" s="106"/>
      <c r="AH60" s="106"/>
      <c r="AI60" s="106"/>
      <c r="AJ60" s="107"/>
      <c r="AK60" s="105"/>
      <c r="AL60" s="106"/>
      <c r="AM60" s="106"/>
      <c r="AN60" s="107"/>
      <c r="AO60" s="108"/>
      <c r="AP60" s="98"/>
      <c r="AQ60" s="98"/>
      <c r="AR60" s="98"/>
      <c r="AS60" s="98"/>
      <c r="AT60" s="98"/>
      <c r="AU60" s="108"/>
      <c r="AV60" s="98"/>
      <c r="AW60" s="98"/>
      <c r="AX60" s="98"/>
      <c r="AY60" s="98"/>
      <c r="AZ60" s="98"/>
      <c r="BA60" s="98"/>
      <c r="BB60" s="98"/>
      <c r="BC60" s="98"/>
      <c r="BD60" s="98"/>
      <c r="BE60" s="98"/>
      <c r="BF60" s="98"/>
      <c r="BG60" s="98"/>
      <c r="BH60" s="98"/>
      <c r="BI60" s="98"/>
      <c r="BJ60" s="98"/>
      <c r="BK60" s="98"/>
      <c r="BL60" s="98"/>
    </row>
    <row r="61" spans="1:64" ht="24" customHeight="1" x14ac:dyDescent="0.25">
      <c r="A61" s="105"/>
      <c r="B61" s="106"/>
      <c r="C61" s="106"/>
      <c r="D61" s="106"/>
      <c r="E61" s="106"/>
      <c r="F61" s="106"/>
      <c r="G61" s="106"/>
      <c r="H61" s="106"/>
      <c r="I61" s="106"/>
      <c r="J61" s="106"/>
      <c r="K61" s="106"/>
      <c r="L61" s="106"/>
      <c r="M61" s="106"/>
      <c r="N61" s="106"/>
      <c r="O61" s="106"/>
      <c r="P61" s="106"/>
      <c r="Q61" s="107"/>
      <c r="R61" s="105"/>
      <c r="S61" s="106"/>
      <c r="T61" s="106"/>
      <c r="U61" s="106"/>
      <c r="V61" s="106"/>
      <c r="W61" s="106"/>
      <c r="X61" s="106"/>
      <c r="Y61" s="106"/>
      <c r="Z61" s="106"/>
      <c r="AA61" s="106"/>
      <c r="AB61" s="106"/>
      <c r="AC61" s="106"/>
      <c r="AD61" s="106"/>
      <c r="AE61" s="106"/>
      <c r="AF61" s="106"/>
      <c r="AG61" s="106"/>
      <c r="AH61" s="106"/>
      <c r="AI61" s="106"/>
      <c r="AJ61" s="107"/>
      <c r="AK61" s="105"/>
      <c r="AL61" s="106"/>
      <c r="AM61" s="106"/>
      <c r="AN61" s="107"/>
      <c r="AO61" s="108"/>
      <c r="AP61" s="98"/>
      <c r="AQ61" s="98"/>
      <c r="AR61" s="98"/>
      <c r="AS61" s="98"/>
      <c r="AT61" s="98"/>
      <c r="AU61" s="108"/>
      <c r="AV61" s="98"/>
      <c r="AW61" s="98"/>
      <c r="AX61" s="98"/>
      <c r="AY61" s="98"/>
      <c r="AZ61" s="98"/>
      <c r="BA61" s="98"/>
      <c r="BB61" s="98"/>
      <c r="BC61" s="98"/>
      <c r="BD61" s="98"/>
      <c r="BE61" s="98"/>
      <c r="BF61" s="98"/>
      <c r="BG61" s="98"/>
      <c r="BH61" s="98"/>
      <c r="BI61" s="98"/>
      <c r="BJ61" s="98"/>
      <c r="BK61" s="98"/>
      <c r="BL61" s="98"/>
    </row>
    <row r="62" spans="1:64" ht="24" customHeight="1" x14ac:dyDescent="0.25">
      <c r="A62" s="105"/>
      <c r="B62" s="106"/>
      <c r="C62" s="106"/>
      <c r="D62" s="106"/>
      <c r="E62" s="106"/>
      <c r="F62" s="106"/>
      <c r="G62" s="106"/>
      <c r="H62" s="106"/>
      <c r="I62" s="106"/>
      <c r="J62" s="106"/>
      <c r="K62" s="106"/>
      <c r="L62" s="106"/>
      <c r="M62" s="106"/>
      <c r="N62" s="106"/>
      <c r="O62" s="106"/>
      <c r="P62" s="106"/>
      <c r="Q62" s="107"/>
      <c r="R62" s="105"/>
      <c r="S62" s="106"/>
      <c r="T62" s="106"/>
      <c r="U62" s="106"/>
      <c r="V62" s="106"/>
      <c r="W62" s="106"/>
      <c r="X62" s="106"/>
      <c r="Y62" s="106"/>
      <c r="Z62" s="106"/>
      <c r="AA62" s="106"/>
      <c r="AB62" s="106"/>
      <c r="AC62" s="106"/>
      <c r="AD62" s="106"/>
      <c r="AE62" s="106"/>
      <c r="AF62" s="106"/>
      <c r="AG62" s="106"/>
      <c r="AH62" s="106"/>
      <c r="AI62" s="106"/>
      <c r="AJ62" s="107"/>
      <c r="AK62" s="105"/>
      <c r="AL62" s="106"/>
      <c r="AM62" s="106"/>
      <c r="AN62" s="107"/>
      <c r="AO62" s="108"/>
      <c r="AP62" s="98"/>
      <c r="AQ62" s="98"/>
      <c r="AR62" s="98"/>
      <c r="AS62" s="98"/>
      <c r="AT62" s="98"/>
      <c r="AU62" s="108"/>
      <c r="AV62" s="98"/>
      <c r="AW62" s="98"/>
      <c r="AX62" s="98"/>
      <c r="AY62" s="98"/>
      <c r="AZ62" s="98"/>
      <c r="BA62" s="98"/>
      <c r="BB62" s="98"/>
      <c r="BC62" s="98"/>
      <c r="BD62" s="98"/>
      <c r="BE62" s="98"/>
      <c r="BF62" s="98"/>
      <c r="BG62" s="98"/>
      <c r="BH62" s="98"/>
      <c r="BI62" s="98"/>
      <c r="BJ62" s="98"/>
      <c r="BK62" s="98"/>
      <c r="BL62" s="98"/>
    </row>
    <row r="63" spans="1:64" ht="23.25" customHeight="1" x14ac:dyDescent="0.25">
      <c r="A63" s="105"/>
      <c r="B63" s="106"/>
      <c r="C63" s="106"/>
      <c r="D63" s="106"/>
      <c r="E63" s="106"/>
      <c r="F63" s="106"/>
      <c r="G63" s="106"/>
      <c r="H63" s="106"/>
      <c r="I63" s="106"/>
      <c r="J63" s="106"/>
      <c r="K63" s="106"/>
      <c r="L63" s="106"/>
      <c r="M63" s="106"/>
      <c r="N63" s="106"/>
      <c r="O63" s="106"/>
      <c r="P63" s="106"/>
      <c r="Q63" s="107"/>
      <c r="R63" s="105"/>
      <c r="S63" s="106"/>
      <c r="T63" s="106"/>
      <c r="U63" s="106"/>
      <c r="V63" s="106"/>
      <c r="W63" s="106"/>
      <c r="X63" s="106"/>
      <c r="Y63" s="106"/>
      <c r="Z63" s="106"/>
      <c r="AA63" s="106"/>
      <c r="AB63" s="106"/>
      <c r="AC63" s="106"/>
      <c r="AD63" s="106"/>
      <c r="AE63" s="106"/>
      <c r="AF63" s="106"/>
      <c r="AG63" s="106"/>
      <c r="AH63" s="106"/>
      <c r="AI63" s="106"/>
      <c r="AJ63" s="107"/>
      <c r="AK63" s="105"/>
      <c r="AL63" s="106"/>
      <c r="AM63" s="106"/>
      <c r="AN63" s="107"/>
      <c r="AO63" s="108"/>
      <c r="AP63" s="98"/>
      <c r="AQ63" s="98"/>
      <c r="AR63" s="98"/>
      <c r="AS63" s="98"/>
      <c r="AT63" s="98"/>
      <c r="AU63" s="108"/>
      <c r="AV63" s="98"/>
      <c r="AW63" s="98"/>
      <c r="AX63" s="98"/>
      <c r="AY63" s="98"/>
      <c r="AZ63" s="98"/>
      <c r="BA63" s="98"/>
      <c r="BB63" s="98"/>
      <c r="BC63" s="98"/>
      <c r="BD63" s="98"/>
      <c r="BE63" s="98"/>
      <c r="BF63" s="98"/>
      <c r="BG63" s="98"/>
      <c r="BH63" s="98"/>
      <c r="BI63" s="98"/>
      <c r="BJ63" s="98"/>
      <c r="BK63" s="98"/>
      <c r="BL63" s="98"/>
    </row>
    <row r="64" spans="1:64" ht="23.25" customHeight="1" x14ac:dyDescent="0.25">
      <c r="A64" s="105"/>
      <c r="B64" s="106"/>
      <c r="C64" s="106"/>
      <c r="D64" s="106"/>
      <c r="E64" s="106"/>
      <c r="F64" s="106"/>
      <c r="G64" s="106"/>
      <c r="H64" s="106"/>
      <c r="I64" s="106"/>
      <c r="J64" s="106"/>
      <c r="K64" s="106"/>
      <c r="L64" s="106"/>
      <c r="M64" s="106"/>
      <c r="N64" s="106"/>
      <c r="O64" s="106"/>
      <c r="P64" s="106"/>
      <c r="Q64" s="107"/>
      <c r="R64" s="105"/>
      <c r="S64" s="106"/>
      <c r="T64" s="106"/>
      <c r="U64" s="106"/>
      <c r="V64" s="106"/>
      <c r="W64" s="106"/>
      <c r="X64" s="106"/>
      <c r="Y64" s="106"/>
      <c r="Z64" s="106"/>
      <c r="AA64" s="106"/>
      <c r="AB64" s="106"/>
      <c r="AC64" s="106"/>
      <c r="AD64" s="106"/>
      <c r="AE64" s="106"/>
      <c r="AF64" s="106"/>
      <c r="AG64" s="106"/>
      <c r="AH64" s="106"/>
      <c r="AI64" s="106"/>
      <c r="AJ64" s="107"/>
      <c r="AK64" s="105"/>
      <c r="AL64" s="106"/>
      <c r="AM64" s="106"/>
      <c r="AN64" s="107"/>
      <c r="AO64" s="108"/>
      <c r="AP64" s="98"/>
      <c r="AQ64" s="98"/>
      <c r="AR64" s="98"/>
      <c r="AS64" s="98"/>
      <c r="AT64" s="98"/>
      <c r="AU64" s="108"/>
      <c r="AV64" s="98"/>
      <c r="AW64" s="98"/>
      <c r="AX64" s="98"/>
      <c r="AY64" s="98"/>
      <c r="AZ64" s="98"/>
      <c r="BA64" s="98"/>
      <c r="BB64" s="98"/>
      <c r="BC64" s="98"/>
      <c r="BD64" s="98"/>
      <c r="BE64" s="98"/>
      <c r="BF64" s="98"/>
      <c r="BG64" s="98"/>
      <c r="BH64" s="98"/>
      <c r="BI64" s="98"/>
      <c r="BJ64" s="98"/>
      <c r="BK64" s="98"/>
      <c r="BL64" s="98"/>
    </row>
    <row r="65" spans="1:64" ht="23.25" customHeight="1" x14ac:dyDescent="0.25">
      <c r="A65" s="105"/>
      <c r="B65" s="106"/>
      <c r="C65" s="106"/>
      <c r="D65" s="106"/>
      <c r="E65" s="106"/>
      <c r="F65" s="106"/>
      <c r="G65" s="106"/>
      <c r="H65" s="106"/>
      <c r="I65" s="106"/>
      <c r="J65" s="106"/>
      <c r="K65" s="106"/>
      <c r="L65" s="106"/>
      <c r="M65" s="106"/>
      <c r="N65" s="106"/>
      <c r="O65" s="106"/>
      <c r="P65" s="106"/>
      <c r="Q65" s="107"/>
      <c r="R65" s="105"/>
      <c r="S65" s="106"/>
      <c r="T65" s="106"/>
      <c r="U65" s="106"/>
      <c r="V65" s="106"/>
      <c r="W65" s="106"/>
      <c r="X65" s="106"/>
      <c r="Y65" s="106"/>
      <c r="Z65" s="106"/>
      <c r="AA65" s="106"/>
      <c r="AB65" s="106"/>
      <c r="AC65" s="106"/>
      <c r="AD65" s="106"/>
      <c r="AE65" s="106"/>
      <c r="AF65" s="106"/>
      <c r="AG65" s="106"/>
      <c r="AH65" s="106"/>
      <c r="AI65" s="106"/>
      <c r="AJ65" s="107"/>
      <c r="AK65" s="105"/>
      <c r="AL65" s="106"/>
      <c r="AM65" s="106"/>
      <c r="AN65" s="107"/>
      <c r="AO65" s="108"/>
      <c r="AP65" s="98"/>
      <c r="AQ65" s="98"/>
      <c r="AR65" s="98"/>
      <c r="AS65" s="98"/>
      <c r="AT65" s="98"/>
      <c r="AU65" s="108"/>
      <c r="AV65" s="98"/>
      <c r="AW65" s="98"/>
      <c r="AX65" s="98"/>
      <c r="AY65" s="98"/>
      <c r="AZ65" s="98"/>
      <c r="BA65" s="98"/>
      <c r="BB65" s="98"/>
      <c r="BC65" s="98"/>
      <c r="BD65" s="98"/>
      <c r="BE65" s="98"/>
      <c r="BF65" s="98"/>
      <c r="BG65" s="98"/>
      <c r="BH65" s="98"/>
      <c r="BI65" s="98"/>
      <c r="BJ65" s="98"/>
      <c r="BK65" s="98"/>
      <c r="BL65" s="98"/>
    </row>
    <row r="66" spans="1:64" ht="23.25" customHeight="1" x14ac:dyDescent="0.25">
      <c r="A66" s="105"/>
      <c r="B66" s="106"/>
      <c r="C66" s="106"/>
      <c r="D66" s="106"/>
      <c r="E66" s="106"/>
      <c r="F66" s="106"/>
      <c r="G66" s="106"/>
      <c r="H66" s="106"/>
      <c r="I66" s="106"/>
      <c r="J66" s="106"/>
      <c r="K66" s="106"/>
      <c r="L66" s="106"/>
      <c r="M66" s="106"/>
      <c r="N66" s="106"/>
      <c r="O66" s="106"/>
      <c r="P66" s="106"/>
      <c r="Q66" s="107"/>
      <c r="R66" s="105"/>
      <c r="S66" s="106"/>
      <c r="T66" s="106"/>
      <c r="U66" s="106"/>
      <c r="V66" s="106"/>
      <c r="W66" s="106"/>
      <c r="X66" s="106"/>
      <c r="Y66" s="106"/>
      <c r="Z66" s="106"/>
      <c r="AA66" s="106"/>
      <c r="AB66" s="106"/>
      <c r="AC66" s="106"/>
      <c r="AD66" s="106"/>
      <c r="AE66" s="106"/>
      <c r="AF66" s="106"/>
      <c r="AG66" s="106"/>
      <c r="AH66" s="106"/>
      <c r="AI66" s="106"/>
      <c r="AJ66" s="107"/>
      <c r="AK66" s="105"/>
      <c r="AL66" s="106"/>
      <c r="AM66" s="106"/>
      <c r="AN66" s="107"/>
      <c r="AO66" s="108"/>
      <c r="AP66" s="98"/>
      <c r="AQ66" s="98"/>
      <c r="AR66" s="98"/>
      <c r="AS66" s="98"/>
      <c r="AT66" s="98"/>
      <c r="AU66" s="108"/>
      <c r="AV66" s="98"/>
      <c r="AW66" s="98"/>
      <c r="AX66" s="98"/>
      <c r="AY66" s="98"/>
      <c r="AZ66" s="98"/>
      <c r="BA66" s="98"/>
      <c r="BB66" s="98"/>
      <c r="BC66" s="98"/>
      <c r="BD66" s="98"/>
      <c r="BE66" s="98"/>
      <c r="BF66" s="98"/>
      <c r="BG66" s="98"/>
      <c r="BH66" s="98"/>
      <c r="BI66" s="98"/>
      <c r="BJ66" s="98"/>
      <c r="BK66" s="98"/>
      <c r="BL66" s="98"/>
    </row>
    <row r="67" spans="1:64" s="34" customFormat="1" ht="23.25" customHeight="1" x14ac:dyDescent="0.25">
      <c r="A67" s="151"/>
      <c r="B67" s="152"/>
      <c r="C67" s="152"/>
      <c r="D67" s="152"/>
      <c r="E67" s="152"/>
      <c r="F67" s="152"/>
      <c r="G67" s="152"/>
      <c r="H67" s="152"/>
      <c r="I67" s="152"/>
      <c r="J67" s="152"/>
      <c r="K67" s="152"/>
      <c r="L67" s="152"/>
      <c r="M67" s="152"/>
      <c r="N67" s="152"/>
      <c r="O67" s="152"/>
      <c r="P67" s="152"/>
      <c r="Q67" s="153"/>
      <c r="R67" s="151"/>
      <c r="S67" s="152"/>
      <c r="T67" s="152"/>
      <c r="U67" s="152"/>
      <c r="V67" s="152"/>
      <c r="W67" s="152"/>
      <c r="X67" s="152"/>
      <c r="Y67" s="152"/>
      <c r="Z67" s="152"/>
      <c r="AA67" s="152"/>
      <c r="AB67" s="152"/>
      <c r="AC67" s="152"/>
      <c r="AD67" s="152"/>
      <c r="AE67" s="152"/>
      <c r="AF67" s="152"/>
      <c r="AG67" s="152"/>
      <c r="AH67" s="152"/>
      <c r="AI67" s="152"/>
      <c r="AJ67" s="153"/>
      <c r="AK67" s="151"/>
      <c r="AL67" s="152"/>
      <c r="AM67" s="152"/>
      <c r="AN67" s="153"/>
      <c r="AO67" s="154"/>
      <c r="AP67" s="150"/>
      <c r="AQ67" s="150"/>
      <c r="AR67" s="150"/>
      <c r="AS67" s="150"/>
      <c r="AT67" s="150"/>
      <c r="AU67" s="154"/>
      <c r="AV67" s="150"/>
      <c r="AW67" s="150"/>
      <c r="AX67" s="150"/>
      <c r="AY67" s="150"/>
      <c r="AZ67" s="150"/>
      <c r="BA67" s="150"/>
      <c r="BB67" s="150"/>
      <c r="BC67" s="150"/>
      <c r="BD67" s="150"/>
      <c r="BE67" s="150"/>
      <c r="BF67" s="150"/>
      <c r="BG67" s="150"/>
      <c r="BH67" s="150"/>
      <c r="BI67" s="150"/>
      <c r="BJ67" s="150"/>
      <c r="BK67" s="150"/>
      <c r="BL67" s="150"/>
    </row>
    <row r="68" spans="1:64" s="34" customFormat="1" ht="7.5" customHeight="1" x14ac:dyDescent="0.25"/>
    <row r="69" spans="1:64" ht="15.75" customHeight="1" x14ac:dyDescent="0.25">
      <c r="A69" s="80" t="s">
        <v>152</v>
      </c>
      <c r="B69" s="81"/>
      <c r="C69" s="81"/>
      <c r="D69" s="81"/>
      <c r="E69" s="81"/>
      <c r="F69" s="81"/>
      <c r="G69" s="81"/>
      <c r="H69" s="81"/>
      <c r="I69" s="81"/>
      <c r="J69" s="81"/>
      <c r="K69" s="81"/>
      <c r="L69" s="81"/>
      <c r="M69" s="81"/>
      <c r="N69" s="81"/>
      <c r="O69" s="81"/>
      <c r="P69" s="81"/>
      <c r="Q69" s="81"/>
      <c r="R69" s="81"/>
      <c r="S69" s="81"/>
      <c r="T69" s="81"/>
      <c r="U69" s="81"/>
      <c r="V69" s="81"/>
      <c r="W69" s="81"/>
      <c r="X69" s="81"/>
      <c r="Y69" s="81"/>
      <c r="Z69" s="81"/>
      <c r="AA69" s="81"/>
      <c r="AB69" s="81"/>
      <c r="AC69" s="81"/>
      <c r="AD69" s="81"/>
      <c r="AE69" s="81"/>
      <c r="AF69" s="81"/>
      <c r="AG69" s="81"/>
      <c r="AH69" s="81"/>
      <c r="AI69" s="81"/>
      <c r="AJ69" s="81"/>
      <c r="AK69" s="81"/>
      <c r="AL69" s="81"/>
      <c r="AM69" s="81"/>
      <c r="AN69" s="81"/>
      <c r="AO69" s="81"/>
      <c r="AP69" s="81"/>
      <c r="AQ69" s="81"/>
      <c r="AR69" s="81"/>
      <c r="AS69" s="81"/>
      <c r="AT69" s="81"/>
      <c r="AU69" s="81"/>
      <c r="AV69" s="81"/>
      <c r="AW69" s="81"/>
      <c r="AX69" s="81"/>
      <c r="AY69" s="81"/>
      <c r="AZ69" s="81"/>
      <c r="BA69" s="81"/>
      <c r="BB69" s="81"/>
      <c r="BC69" s="81"/>
      <c r="BD69" s="81"/>
      <c r="BE69" s="81"/>
      <c r="BF69" s="81"/>
      <c r="BG69" s="81"/>
      <c r="BH69" s="81"/>
      <c r="BI69" s="81"/>
      <c r="BJ69" s="81"/>
      <c r="BK69" s="81"/>
      <c r="BL69" s="82"/>
    </row>
    <row r="70" spans="1:64" ht="29.25" customHeight="1" x14ac:dyDescent="0.25">
      <c r="A70" s="83" t="s">
        <v>96</v>
      </c>
      <c r="B70" s="84"/>
      <c r="C70" s="84"/>
      <c r="D70" s="84"/>
      <c r="E70" s="84"/>
      <c r="F70" s="84"/>
      <c r="G70" s="84"/>
      <c r="H70" s="84"/>
      <c r="I70" s="85" t="s">
        <v>360</v>
      </c>
      <c r="J70" s="86"/>
      <c r="K70" s="86"/>
      <c r="L70" s="86"/>
      <c r="M70" s="86"/>
      <c r="N70" s="86"/>
      <c r="O70" s="86"/>
      <c r="P70" s="86"/>
      <c r="Q70" s="86"/>
      <c r="R70" s="86"/>
      <c r="S70" s="86"/>
      <c r="T70" s="86"/>
      <c r="U70" s="86"/>
      <c r="V70" s="86"/>
      <c r="W70" s="86"/>
      <c r="X70" s="86"/>
      <c r="Y70" s="86"/>
      <c r="Z70" s="86"/>
      <c r="AA70" s="86"/>
      <c r="AB70" s="86"/>
      <c r="AC70" s="86"/>
      <c r="AD70" s="86"/>
      <c r="AE70" s="86"/>
      <c r="AF70" s="86"/>
      <c r="AG70" s="86"/>
      <c r="AH70" s="86"/>
      <c r="AI70" s="86"/>
      <c r="AJ70" s="86"/>
      <c r="AK70" s="86"/>
      <c r="AL70" s="86"/>
      <c r="AM70" s="86"/>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7"/>
    </row>
    <row r="71" spans="1:64" ht="12.75" customHeight="1" x14ac:dyDescent="0.25">
      <c r="A71" s="75" t="s">
        <v>25</v>
      </c>
      <c r="B71" s="75"/>
      <c r="C71" s="75"/>
      <c r="D71" s="75"/>
      <c r="E71" s="75"/>
      <c r="F71" s="75"/>
      <c r="G71" s="75"/>
      <c r="H71" s="75"/>
      <c r="I71" s="75"/>
      <c r="J71" s="75"/>
      <c r="K71" s="75"/>
      <c r="L71" s="75"/>
      <c r="M71" s="75"/>
      <c r="N71" s="75"/>
      <c r="O71" s="75"/>
      <c r="P71" s="75"/>
      <c r="Q71" s="75" t="s">
        <v>100</v>
      </c>
      <c r="R71" s="75"/>
      <c r="S71" s="75"/>
      <c r="T71" s="75"/>
      <c r="U71" s="75"/>
      <c r="V71" s="75"/>
      <c r="W71" s="75"/>
      <c r="X71" s="75"/>
      <c r="Y71" s="75" t="s">
        <v>26</v>
      </c>
      <c r="Z71" s="75"/>
      <c r="AA71" s="75"/>
      <c r="AB71" s="75"/>
      <c r="AC71" s="75"/>
      <c r="AD71" s="75"/>
      <c r="AE71" s="75"/>
      <c r="AF71" s="75"/>
      <c r="AG71" s="75"/>
      <c r="AH71" s="75"/>
      <c r="AI71" s="75"/>
      <c r="AJ71" s="75"/>
      <c r="AK71" s="75"/>
      <c r="AL71" s="75"/>
      <c r="AM71" s="75" t="s">
        <v>22</v>
      </c>
      <c r="AN71" s="75"/>
      <c r="AO71" s="75"/>
      <c r="AP71" s="75"/>
      <c r="AQ71" s="75"/>
      <c r="AR71" s="75"/>
      <c r="AS71" s="75" t="s">
        <v>23</v>
      </c>
      <c r="AT71" s="75"/>
      <c r="AU71" s="75"/>
      <c r="AV71" s="75"/>
      <c r="AW71" s="75"/>
      <c r="AX71" s="75"/>
      <c r="AY71" s="75" t="s">
        <v>27</v>
      </c>
      <c r="AZ71" s="75"/>
      <c r="BA71" s="75"/>
      <c r="BB71" s="75"/>
      <c r="BC71" s="75"/>
      <c r="BD71" s="75"/>
      <c r="BE71" s="75"/>
      <c r="BF71" s="75"/>
      <c r="BG71" s="75"/>
      <c r="BH71" s="75" t="s">
        <v>60</v>
      </c>
      <c r="BI71" s="75"/>
      <c r="BJ71" s="75"/>
      <c r="BK71" s="75"/>
      <c r="BL71" s="75"/>
    </row>
    <row r="72" spans="1:64" ht="12.75" customHeight="1" x14ac:dyDescent="0.25">
      <c r="A72" s="75"/>
      <c r="B72" s="75"/>
      <c r="C72" s="75"/>
      <c r="D72" s="75"/>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5"/>
      <c r="AJ72" s="75"/>
      <c r="AK72" s="75"/>
      <c r="AL72" s="75"/>
      <c r="AM72" s="75"/>
      <c r="AN72" s="75"/>
      <c r="AO72" s="75"/>
      <c r="AP72" s="75"/>
      <c r="AQ72" s="75"/>
      <c r="AR72" s="75"/>
      <c r="AS72" s="75"/>
      <c r="AT72" s="75"/>
      <c r="AU72" s="75"/>
      <c r="AV72" s="75"/>
      <c r="AW72" s="75"/>
      <c r="AX72" s="75"/>
      <c r="AY72" s="75" t="s">
        <v>28</v>
      </c>
      <c r="AZ72" s="75"/>
      <c r="BA72" s="75"/>
      <c r="BB72" s="75" t="s">
        <v>29</v>
      </c>
      <c r="BC72" s="75"/>
      <c r="BD72" s="75"/>
      <c r="BE72" s="75" t="s">
        <v>30</v>
      </c>
      <c r="BF72" s="75"/>
      <c r="BG72" s="75"/>
      <c r="BH72" s="75"/>
      <c r="BI72" s="75"/>
      <c r="BJ72" s="75"/>
      <c r="BK72" s="75"/>
      <c r="BL72" s="75"/>
    </row>
    <row r="73" spans="1:64" ht="30" customHeight="1"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58"/>
      <c r="Z73" s="158"/>
      <c r="AA73" s="158"/>
      <c r="AB73" s="158"/>
      <c r="AC73" s="158"/>
      <c r="AD73" s="158"/>
      <c r="AE73" s="158"/>
      <c r="AF73" s="158"/>
      <c r="AG73" s="158"/>
      <c r="AH73" s="158"/>
      <c r="AI73" s="158"/>
      <c r="AJ73" s="158"/>
      <c r="AK73" s="158"/>
      <c r="AL73" s="159"/>
      <c r="AM73" s="99"/>
      <c r="AN73" s="100"/>
      <c r="AO73" s="100"/>
      <c r="AP73" s="100"/>
      <c r="AQ73" s="100"/>
      <c r="AR73" s="100"/>
      <c r="AS73" s="99"/>
      <c r="AT73" s="100"/>
      <c r="AU73" s="100"/>
      <c r="AV73" s="100"/>
      <c r="AW73" s="100"/>
      <c r="AX73" s="100"/>
      <c r="AY73" s="101">
        <f>DATEDIF(AM73,AS73,"Y")</f>
        <v>0</v>
      </c>
      <c r="AZ73" s="101"/>
      <c r="BA73" s="101"/>
      <c r="BB73" s="101">
        <f>MOD(DATEDIF(AM73,AS73,"M"),12)</f>
        <v>0</v>
      </c>
      <c r="BC73" s="101"/>
      <c r="BD73" s="101"/>
      <c r="BE73" s="101">
        <f>IF(DAY(AM73)&lt;=DAY(AS73),DAY(AS73)-DAY(AM73),AS73-DATE(YEAR(AS73),MONTH(AS73)-1,DAY(AM73)))</f>
        <v>0</v>
      </c>
      <c r="BF73" s="101"/>
      <c r="BG73" s="101"/>
      <c r="BH73" s="100"/>
      <c r="BI73" s="100"/>
      <c r="BJ73" s="100"/>
      <c r="BK73" s="100"/>
      <c r="BL73" s="100"/>
    </row>
    <row r="74" spans="1:64" ht="44.25" customHeight="1" x14ac:dyDescent="0.25">
      <c r="A74" s="155" t="s">
        <v>31</v>
      </c>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c r="AC74" s="156"/>
      <c r="AD74" s="156"/>
      <c r="AE74" s="156"/>
      <c r="AF74" s="156"/>
      <c r="AG74" s="156"/>
      <c r="AH74" s="156"/>
      <c r="AI74" s="156"/>
      <c r="AJ74" s="156"/>
      <c r="AK74" s="156"/>
      <c r="AL74" s="156"/>
      <c r="AM74" s="156"/>
      <c r="AN74" s="156"/>
      <c r="AO74" s="156"/>
      <c r="AP74" s="156"/>
      <c r="AQ74" s="156"/>
      <c r="AR74" s="156"/>
      <c r="AS74" s="156"/>
      <c r="AT74" s="156"/>
      <c r="AU74" s="156"/>
      <c r="AV74" s="156"/>
      <c r="AW74" s="156"/>
      <c r="AX74" s="156"/>
      <c r="AY74" s="156"/>
      <c r="AZ74" s="156"/>
      <c r="BA74" s="156"/>
      <c r="BB74" s="156"/>
      <c r="BC74" s="156"/>
      <c r="BD74" s="156"/>
      <c r="BE74" s="156"/>
      <c r="BF74" s="156"/>
      <c r="BG74" s="156"/>
      <c r="BH74" s="156"/>
      <c r="BI74" s="156"/>
      <c r="BJ74" s="156"/>
      <c r="BK74" s="156"/>
      <c r="BL74" s="157"/>
    </row>
    <row r="75" spans="1:64" ht="8.25" customHeight="1" x14ac:dyDescent="0.25">
      <c r="A75" s="60"/>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60"/>
      <c r="AL75" s="60"/>
      <c r="AM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60"/>
      <c r="BL75" s="60"/>
    </row>
    <row r="76" spans="1:64" ht="12.75" customHeight="1" x14ac:dyDescent="0.25">
      <c r="A76" s="75" t="s">
        <v>25</v>
      </c>
      <c r="B76" s="75"/>
      <c r="C76" s="75"/>
      <c r="D76" s="75"/>
      <c r="E76" s="75"/>
      <c r="F76" s="75"/>
      <c r="G76" s="75"/>
      <c r="H76" s="75"/>
      <c r="I76" s="75"/>
      <c r="J76" s="75"/>
      <c r="K76" s="75"/>
      <c r="L76" s="75"/>
      <c r="M76" s="75"/>
      <c r="N76" s="75"/>
      <c r="O76" s="75"/>
      <c r="P76" s="75"/>
      <c r="Q76" s="75" t="s">
        <v>100</v>
      </c>
      <c r="R76" s="75"/>
      <c r="S76" s="75"/>
      <c r="T76" s="75"/>
      <c r="U76" s="75"/>
      <c r="V76" s="75"/>
      <c r="W76" s="75"/>
      <c r="X76" s="75"/>
      <c r="Y76" s="75" t="s">
        <v>26</v>
      </c>
      <c r="Z76" s="75"/>
      <c r="AA76" s="75"/>
      <c r="AB76" s="75"/>
      <c r="AC76" s="75"/>
      <c r="AD76" s="75"/>
      <c r="AE76" s="75"/>
      <c r="AF76" s="75"/>
      <c r="AG76" s="75"/>
      <c r="AH76" s="75"/>
      <c r="AI76" s="75"/>
      <c r="AJ76" s="75"/>
      <c r="AK76" s="75"/>
      <c r="AL76" s="75"/>
      <c r="AM76" s="75" t="s">
        <v>22</v>
      </c>
      <c r="AN76" s="75"/>
      <c r="AO76" s="75"/>
      <c r="AP76" s="75"/>
      <c r="AQ76" s="75"/>
      <c r="AR76" s="75"/>
      <c r="AS76" s="75" t="s">
        <v>23</v>
      </c>
      <c r="AT76" s="75"/>
      <c r="AU76" s="75"/>
      <c r="AV76" s="75"/>
      <c r="AW76" s="75"/>
      <c r="AX76" s="75"/>
      <c r="AY76" s="75" t="s">
        <v>27</v>
      </c>
      <c r="AZ76" s="75"/>
      <c r="BA76" s="75"/>
      <c r="BB76" s="75"/>
      <c r="BC76" s="75"/>
      <c r="BD76" s="75"/>
      <c r="BE76" s="75"/>
      <c r="BF76" s="75"/>
      <c r="BG76" s="75"/>
      <c r="BH76" s="75" t="s">
        <v>60</v>
      </c>
      <c r="BI76" s="75"/>
      <c r="BJ76" s="75"/>
      <c r="BK76" s="75"/>
      <c r="BL76" s="75"/>
    </row>
    <row r="77" spans="1:64" ht="12.75" customHeight="1" x14ac:dyDescent="0.25">
      <c r="A77" s="75"/>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75"/>
      <c r="AL77" s="75"/>
      <c r="AM77" s="75"/>
      <c r="AN77" s="75"/>
      <c r="AO77" s="75"/>
      <c r="AP77" s="75"/>
      <c r="AQ77" s="75"/>
      <c r="AR77" s="75"/>
      <c r="AS77" s="75"/>
      <c r="AT77" s="75"/>
      <c r="AU77" s="75"/>
      <c r="AV77" s="75"/>
      <c r="AW77" s="75"/>
      <c r="AX77" s="75"/>
      <c r="AY77" s="75" t="s">
        <v>28</v>
      </c>
      <c r="AZ77" s="75"/>
      <c r="BA77" s="75"/>
      <c r="BB77" s="75" t="s">
        <v>29</v>
      </c>
      <c r="BC77" s="75"/>
      <c r="BD77" s="75"/>
      <c r="BE77" s="75" t="s">
        <v>30</v>
      </c>
      <c r="BF77" s="75"/>
      <c r="BG77" s="75"/>
      <c r="BH77" s="75"/>
      <c r="BI77" s="75"/>
      <c r="BJ77" s="75"/>
      <c r="BK77" s="75"/>
      <c r="BL77" s="75"/>
    </row>
    <row r="78" spans="1:64" ht="30" customHeight="1"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58"/>
      <c r="Z78" s="158"/>
      <c r="AA78" s="158"/>
      <c r="AB78" s="158"/>
      <c r="AC78" s="158"/>
      <c r="AD78" s="158"/>
      <c r="AE78" s="158"/>
      <c r="AF78" s="158"/>
      <c r="AG78" s="158"/>
      <c r="AH78" s="158"/>
      <c r="AI78" s="158"/>
      <c r="AJ78" s="158"/>
      <c r="AK78" s="158"/>
      <c r="AL78" s="159"/>
      <c r="AM78" s="99"/>
      <c r="AN78" s="100"/>
      <c r="AO78" s="100"/>
      <c r="AP78" s="100"/>
      <c r="AQ78" s="100"/>
      <c r="AR78" s="100"/>
      <c r="AS78" s="99"/>
      <c r="AT78" s="100"/>
      <c r="AU78" s="100"/>
      <c r="AV78" s="100"/>
      <c r="AW78" s="100"/>
      <c r="AX78" s="100"/>
      <c r="AY78" s="101">
        <f>DATEDIF(AM78,AS78,"Y")</f>
        <v>0</v>
      </c>
      <c r="AZ78" s="101"/>
      <c r="BA78" s="101"/>
      <c r="BB78" s="101">
        <f>MOD(DATEDIF(AM78,AS78,"M"),12)</f>
        <v>0</v>
      </c>
      <c r="BC78" s="101"/>
      <c r="BD78" s="101"/>
      <c r="BE78" s="101">
        <f>IF(DAY(AM78)&lt;=DAY(AS78),DAY(AS78)-DAY(AM78),AS78-DATE(YEAR(AS78),MONTH(AS78)-1,DAY(AM78)))</f>
        <v>0</v>
      </c>
      <c r="BF78" s="101"/>
      <c r="BG78" s="101"/>
      <c r="BH78" s="100"/>
      <c r="BI78" s="100"/>
      <c r="BJ78" s="100"/>
      <c r="BK78" s="100"/>
      <c r="BL78" s="100"/>
    </row>
    <row r="79" spans="1:64" ht="44.25" customHeight="1" x14ac:dyDescent="0.25">
      <c r="A79" s="102" t="s">
        <v>31</v>
      </c>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c r="AA79" s="103"/>
      <c r="AB79" s="103"/>
      <c r="AC79" s="103"/>
      <c r="AD79" s="103"/>
      <c r="AE79" s="103"/>
      <c r="AF79" s="103"/>
      <c r="AG79" s="103"/>
      <c r="AH79" s="103"/>
      <c r="AI79" s="103"/>
      <c r="AJ79" s="103"/>
      <c r="AK79" s="103"/>
      <c r="AL79" s="103"/>
      <c r="AM79" s="103"/>
      <c r="AN79" s="103"/>
      <c r="AO79" s="103"/>
      <c r="AP79" s="103"/>
      <c r="AQ79" s="103"/>
      <c r="AR79" s="103"/>
      <c r="AS79" s="103"/>
      <c r="AT79" s="103"/>
      <c r="AU79" s="103"/>
      <c r="AV79" s="103"/>
      <c r="AW79" s="103"/>
      <c r="AX79" s="103"/>
      <c r="AY79" s="103"/>
      <c r="AZ79" s="103"/>
      <c r="BA79" s="103"/>
      <c r="BB79" s="103"/>
      <c r="BC79" s="103"/>
      <c r="BD79" s="103"/>
      <c r="BE79" s="103"/>
      <c r="BF79" s="103"/>
      <c r="BG79" s="103"/>
      <c r="BH79" s="103"/>
      <c r="BI79" s="103"/>
      <c r="BJ79" s="103"/>
      <c r="BK79" s="103"/>
      <c r="BL79" s="104"/>
    </row>
    <row r="80" spans="1:64" ht="8.25" customHeight="1" x14ac:dyDescent="0.25"/>
    <row r="81" spans="1:64" ht="12.75" customHeight="1" x14ac:dyDescent="0.25">
      <c r="A81" s="75" t="s">
        <v>25</v>
      </c>
      <c r="B81" s="75"/>
      <c r="C81" s="75"/>
      <c r="D81" s="75"/>
      <c r="E81" s="75"/>
      <c r="F81" s="75"/>
      <c r="G81" s="75"/>
      <c r="H81" s="75"/>
      <c r="I81" s="75"/>
      <c r="J81" s="75"/>
      <c r="K81" s="75"/>
      <c r="L81" s="75"/>
      <c r="M81" s="75"/>
      <c r="N81" s="75"/>
      <c r="O81" s="75"/>
      <c r="P81" s="75"/>
      <c r="Q81" s="75" t="s">
        <v>100</v>
      </c>
      <c r="R81" s="75"/>
      <c r="S81" s="75"/>
      <c r="T81" s="75"/>
      <c r="U81" s="75"/>
      <c r="V81" s="75"/>
      <c r="W81" s="75"/>
      <c r="X81" s="75"/>
      <c r="Y81" s="75" t="s">
        <v>26</v>
      </c>
      <c r="Z81" s="75"/>
      <c r="AA81" s="75"/>
      <c r="AB81" s="75"/>
      <c r="AC81" s="75"/>
      <c r="AD81" s="75"/>
      <c r="AE81" s="75"/>
      <c r="AF81" s="75"/>
      <c r="AG81" s="75"/>
      <c r="AH81" s="75"/>
      <c r="AI81" s="75"/>
      <c r="AJ81" s="75"/>
      <c r="AK81" s="75"/>
      <c r="AL81" s="75"/>
      <c r="AM81" s="75" t="s">
        <v>22</v>
      </c>
      <c r="AN81" s="75"/>
      <c r="AO81" s="75"/>
      <c r="AP81" s="75"/>
      <c r="AQ81" s="75"/>
      <c r="AR81" s="75"/>
      <c r="AS81" s="75" t="s">
        <v>23</v>
      </c>
      <c r="AT81" s="75"/>
      <c r="AU81" s="75"/>
      <c r="AV81" s="75"/>
      <c r="AW81" s="75"/>
      <c r="AX81" s="75"/>
      <c r="AY81" s="75" t="s">
        <v>27</v>
      </c>
      <c r="AZ81" s="75"/>
      <c r="BA81" s="75"/>
      <c r="BB81" s="75"/>
      <c r="BC81" s="75"/>
      <c r="BD81" s="75"/>
      <c r="BE81" s="75"/>
      <c r="BF81" s="75"/>
      <c r="BG81" s="75"/>
      <c r="BH81" s="75" t="s">
        <v>60</v>
      </c>
      <c r="BI81" s="75"/>
      <c r="BJ81" s="75"/>
      <c r="BK81" s="75"/>
      <c r="BL81" s="75"/>
    </row>
    <row r="82" spans="1:64" ht="12.75" customHeight="1" x14ac:dyDescent="0.25">
      <c r="A82" s="75"/>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75"/>
      <c r="AL82" s="75"/>
      <c r="AM82" s="75"/>
      <c r="AN82" s="75"/>
      <c r="AO82" s="75"/>
      <c r="AP82" s="75"/>
      <c r="AQ82" s="75"/>
      <c r="AR82" s="75"/>
      <c r="AS82" s="75"/>
      <c r="AT82" s="75"/>
      <c r="AU82" s="75"/>
      <c r="AV82" s="75"/>
      <c r="AW82" s="75"/>
      <c r="AX82" s="75"/>
      <c r="AY82" s="75" t="s">
        <v>28</v>
      </c>
      <c r="AZ82" s="75"/>
      <c r="BA82" s="75"/>
      <c r="BB82" s="75" t="s">
        <v>29</v>
      </c>
      <c r="BC82" s="75"/>
      <c r="BD82" s="75"/>
      <c r="BE82" s="75" t="s">
        <v>30</v>
      </c>
      <c r="BF82" s="75"/>
      <c r="BG82" s="75"/>
      <c r="BH82" s="75"/>
      <c r="BI82" s="75"/>
      <c r="BJ82" s="75"/>
      <c r="BK82" s="75"/>
      <c r="BL82" s="75"/>
    </row>
    <row r="83" spans="1:64" ht="30" customHeight="1"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106"/>
      <c r="Z83" s="106"/>
      <c r="AA83" s="106"/>
      <c r="AB83" s="106"/>
      <c r="AC83" s="106"/>
      <c r="AD83" s="106"/>
      <c r="AE83" s="106"/>
      <c r="AF83" s="106"/>
      <c r="AG83" s="106"/>
      <c r="AH83" s="106"/>
      <c r="AI83" s="106"/>
      <c r="AJ83" s="106"/>
      <c r="AK83" s="106"/>
      <c r="AL83" s="107"/>
      <c r="AM83" s="99"/>
      <c r="AN83" s="100"/>
      <c r="AO83" s="100"/>
      <c r="AP83" s="100"/>
      <c r="AQ83" s="100"/>
      <c r="AR83" s="100"/>
      <c r="AS83" s="99"/>
      <c r="AT83" s="100"/>
      <c r="AU83" s="100"/>
      <c r="AV83" s="100"/>
      <c r="AW83" s="100"/>
      <c r="AX83" s="100"/>
      <c r="AY83" s="101">
        <f>DATEDIF(AM83,AS83,"Y")</f>
        <v>0</v>
      </c>
      <c r="AZ83" s="101"/>
      <c r="BA83" s="101"/>
      <c r="BB83" s="101">
        <f>MOD(DATEDIF(AM83,AS83,"M"),12)</f>
        <v>0</v>
      </c>
      <c r="BC83" s="101"/>
      <c r="BD83" s="101"/>
      <c r="BE83" s="101">
        <f>IF(DAY(AM83)&lt;=DAY(AS83),DAY(AS83)-DAY(AM83),AS83-DATE(YEAR(AS83),MONTH(AS83)-1,DAY(AM83)))</f>
        <v>0</v>
      </c>
      <c r="BF83" s="101"/>
      <c r="BG83" s="101"/>
      <c r="BH83" s="98"/>
      <c r="BI83" s="98"/>
      <c r="BJ83" s="98"/>
      <c r="BK83" s="98"/>
      <c r="BL83" s="98"/>
    </row>
    <row r="84" spans="1:64" ht="44.25" customHeight="1" x14ac:dyDescent="0.25">
      <c r="A84" s="102" t="s">
        <v>31</v>
      </c>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c r="AA84" s="103"/>
      <c r="AB84" s="103"/>
      <c r="AC84" s="103"/>
      <c r="AD84" s="103"/>
      <c r="AE84" s="103"/>
      <c r="AF84" s="103"/>
      <c r="AG84" s="103"/>
      <c r="AH84" s="103"/>
      <c r="AI84" s="103"/>
      <c r="AJ84" s="103"/>
      <c r="AK84" s="103"/>
      <c r="AL84" s="103"/>
      <c r="AM84" s="103"/>
      <c r="AN84" s="103"/>
      <c r="AO84" s="103"/>
      <c r="AP84" s="103"/>
      <c r="AQ84" s="103"/>
      <c r="AR84" s="103"/>
      <c r="AS84" s="103"/>
      <c r="AT84" s="103"/>
      <c r="AU84" s="103"/>
      <c r="AV84" s="103"/>
      <c r="AW84" s="103"/>
      <c r="AX84" s="103"/>
      <c r="AY84" s="103"/>
      <c r="AZ84" s="103"/>
      <c r="BA84" s="103"/>
      <c r="BB84" s="103"/>
      <c r="BC84" s="103"/>
      <c r="BD84" s="103"/>
      <c r="BE84" s="103"/>
      <c r="BF84" s="103"/>
      <c r="BG84" s="103"/>
      <c r="BH84" s="103"/>
      <c r="BI84" s="103"/>
      <c r="BJ84" s="103"/>
      <c r="BK84" s="103"/>
      <c r="BL84" s="104"/>
    </row>
    <row r="85" spans="1:64" ht="8.25" customHeight="1" x14ac:dyDescent="0.25"/>
    <row r="86" spans="1:64" ht="12.75" customHeight="1" x14ac:dyDescent="0.25">
      <c r="A86" s="75" t="s">
        <v>25</v>
      </c>
      <c r="B86" s="75"/>
      <c r="C86" s="75"/>
      <c r="D86" s="75"/>
      <c r="E86" s="75"/>
      <c r="F86" s="75"/>
      <c r="G86" s="75"/>
      <c r="H86" s="75"/>
      <c r="I86" s="75"/>
      <c r="J86" s="75"/>
      <c r="K86" s="75"/>
      <c r="L86" s="75"/>
      <c r="M86" s="75"/>
      <c r="N86" s="75"/>
      <c r="O86" s="75"/>
      <c r="P86" s="75"/>
      <c r="Q86" s="75" t="s">
        <v>100</v>
      </c>
      <c r="R86" s="75"/>
      <c r="S86" s="75"/>
      <c r="T86" s="75"/>
      <c r="U86" s="75"/>
      <c r="V86" s="75"/>
      <c r="W86" s="75"/>
      <c r="X86" s="75"/>
      <c r="Y86" s="75" t="s">
        <v>26</v>
      </c>
      <c r="Z86" s="75"/>
      <c r="AA86" s="75"/>
      <c r="AB86" s="75"/>
      <c r="AC86" s="75"/>
      <c r="AD86" s="75"/>
      <c r="AE86" s="75"/>
      <c r="AF86" s="75"/>
      <c r="AG86" s="75"/>
      <c r="AH86" s="75"/>
      <c r="AI86" s="75"/>
      <c r="AJ86" s="75"/>
      <c r="AK86" s="75"/>
      <c r="AL86" s="75"/>
      <c r="AM86" s="75" t="s">
        <v>22</v>
      </c>
      <c r="AN86" s="75"/>
      <c r="AO86" s="75"/>
      <c r="AP86" s="75"/>
      <c r="AQ86" s="75"/>
      <c r="AR86" s="75"/>
      <c r="AS86" s="75" t="s">
        <v>23</v>
      </c>
      <c r="AT86" s="75"/>
      <c r="AU86" s="75"/>
      <c r="AV86" s="75"/>
      <c r="AW86" s="75"/>
      <c r="AX86" s="75"/>
      <c r="AY86" s="75" t="s">
        <v>27</v>
      </c>
      <c r="AZ86" s="75"/>
      <c r="BA86" s="75"/>
      <c r="BB86" s="75"/>
      <c r="BC86" s="75"/>
      <c r="BD86" s="75"/>
      <c r="BE86" s="75"/>
      <c r="BF86" s="75"/>
      <c r="BG86" s="75"/>
      <c r="BH86" s="75" t="s">
        <v>60</v>
      </c>
      <c r="BI86" s="75"/>
      <c r="BJ86" s="75"/>
      <c r="BK86" s="75"/>
      <c r="BL86" s="75"/>
    </row>
    <row r="87" spans="1:64" ht="12.75" customHeight="1" x14ac:dyDescent="0.25">
      <c r="A87" s="75"/>
      <c r="B87" s="75"/>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5"/>
      <c r="AD87" s="75"/>
      <c r="AE87" s="75"/>
      <c r="AF87" s="75"/>
      <c r="AG87" s="75"/>
      <c r="AH87" s="75"/>
      <c r="AI87" s="75"/>
      <c r="AJ87" s="75"/>
      <c r="AK87" s="75"/>
      <c r="AL87" s="75"/>
      <c r="AM87" s="75"/>
      <c r="AN87" s="75"/>
      <c r="AO87" s="75"/>
      <c r="AP87" s="75"/>
      <c r="AQ87" s="75"/>
      <c r="AR87" s="75"/>
      <c r="AS87" s="75"/>
      <c r="AT87" s="75"/>
      <c r="AU87" s="75"/>
      <c r="AV87" s="75"/>
      <c r="AW87" s="75"/>
      <c r="AX87" s="75"/>
      <c r="AY87" s="75" t="s">
        <v>28</v>
      </c>
      <c r="AZ87" s="75"/>
      <c r="BA87" s="75"/>
      <c r="BB87" s="75" t="s">
        <v>29</v>
      </c>
      <c r="BC87" s="75"/>
      <c r="BD87" s="75"/>
      <c r="BE87" s="75" t="s">
        <v>30</v>
      </c>
      <c r="BF87" s="75"/>
      <c r="BG87" s="75"/>
      <c r="BH87" s="75"/>
      <c r="BI87" s="75"/>
      <c r="BJ87" s="75"/>
      <c r="BK87" s="75"/>
      <c r="BL87" s="75"/>
    </row>
    <row r="88" spans="1:64" ht="30" customHeight="1"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106"/>
      <c r="Z88" s="106"/>
      <c r="AA88" s="106"/>
      <c r="AB88" s="106"/>
      <c r="AC88" s="106"/>
      <c r="AD88" s="106"/>
      <c r="AE88" s="106"/>
      <c r="AF88" s="106"/>
      <c r="AG88" s="106"/>
      <c r="AH88" s="106"/>
      <c r="AI88" s="106"/>
      <c r="AJ88" s="106"/>
      <c r="AK88" s="106"/>
      <c r="AL88" s="107"/>
      <c r="AM88" s="99"/>
      <c r="AN88" s="100"/>
      <c r="AO88" s="100"/>
      <c r="AP88" s="100"/>
      <c r="AQ88" s="100"/>
      <c r="AR88" s="100"/>
      <c r="AS88" s="99"/>
      <c r="AT88" s="100"/>
      <c r="AU88" s="100"/>
      <c r="AV88" s="100"/>
      <c r="AW88" s="100"/>
      <c r="AX88" s="100"/>
      <c r="AY88" s="101">
        <f>DATEDIF(AM88,AS88,"Y")</f>
        <v>0</v>
      </c>
      <c r="AZ88" s="101"/>
      <c r="BA88" s="101"/>
      <c r="BB88" s="101">
        <f>MOD(DATEDIF(AM88,AS88,"M"),12)</f>
        <v>0</v>
      </c>
      <c r="BC88" s="101"/>
      <c r="BD88" s="101"/>
      <c r="BE88" s="101">
        <f>IF(DAY(AM88)&lt;=DAY(AS88),DAY(AS88)-DAY(AM88),AS88-DATE(YEAR(AS88),MONTH(AS88)-1,DAY(AM88)))</f>
        <v>0</v>
      </c>
      <c r="BF88" s="101"/>
      <c r="BG88" s="101"/>
      <c r="BH88" s="98"/>
      <c r="BI88" s="98"/>
      <c r="BJ88" s="98"/>
      <c r="BK88" s="98"/>
      <c r="BL88" s="98"/>
    </row>
    <row r="89" spans="1:64" ht="44.25" customHeight="1" x14ac:dyDescent="0.25">
      <c r="A89" s="102" t="s">
        <v>31</v>
      </c>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103"/>
      <c r="AL89" s="103"/>
      <c r="AM89" s="103"/>
      <c r="AN89" s="103"/>
      <c r="AO89" s="103"/>
      <c r="AP89" s="103"/>
      <c r="AQ89" s="103"/>
      <c r="AR89" s="103"/>
      <c r="AS89" s="103"/>
      <c r="AT89" s="103"/>
      <c r="AU89" s="103"/>
      <c r="AV89" s="103"/>
      <c r="AW89" s="103"/>
      <c r="AX89" s="103"/>
      <c r="AY89" s="103"/>
      <c r="AZ89" s="103"/>
      <c r="BA89" s="103"/>
      <c r="BB89" s="103"/>
      <c r="BC89" s="103"/>
      <c r="BD89" s="103"/>
      <c r="BE89" s="103"/>
      <c r="BF89" s="103"/>
      <c r="BG89" s="103"/>
      <c r="BH89" s="103"/>
      <c r="BI89" s="103"/>
      <c r="BJ89" s="103"/>
      <c r="BK89" s="103"/>
      <c r="BL89" s="104"/>
    </row>
    <row r="90" spans="1:64" ht="7.5" customHeight="1" x14ac:dyDescent="0.25"/>
    <row r="91" spans="1:64" ht="12.75" customHeight="1" x14ac:dyDescent="0.25">
      <c r="A91" s="75" t="s">
        <v>25</v>
      </c>
      <c r="B91" s="75"/>
      <c r="C91" s="75"/>
      <c r="D91" s="75"/>
      <c r="E91" s="75"/>
      <c r="F91" s="75"/>
      <c r="G91" s="75"/>
      <c r="H91" s="75"/>
      <c r="I91" s="75"/>
      <c r="J91" s="75"/>
      <c r="K91" s="75"/>
      <c r="L91" s="75"/>
      <c r="M91" s="75"/>
      <c r="N91" s="75"/>
      <c r="O91" s="75"/>
      <c r="P91" s="75"/>
      <c r="Q91" s="75" t="s">
        <v>100</v>
      </c>
      <c r="R91" s="75"/>
      <c r="S91" s="75"/>
      <c r="T91" s="75"/>
      <c r="U91" s="75"/>
      <c r="V91" s="75"/>
      <c r="W91" s="75"/>
      <c r="X91" s="75"/>
      <c r="Y91" s="75" t="s">
        <v>26</v>
      </c>
      <c r="Z91" s="75"/>
      <c r="AA91" s="75"/>
      <c r="AB91" s="75"/>
      <c r="AC91" s="75"/>
      <c r="AD91" s="75"/>
      <c r="AE91" s="75"/>
      <c r="AF91" s="75"/>
      <c r="AG91" s="75"/>
      <c r="AH91" s="75"/>
      <c r="AI91" s="75"/>
      <c r="AJ91" s="75"/>
      <c r="AK91" s="75"/>
      <c r="AL91" s="75"/>
      <c r="AM91" s="75" t="s">
        <v>22</v>
      </c>
      <c r="AN91" s="75"/>
      <c r="AO91" s="75"/>
      <c r="AP91" s="75"/>
      <c r="AQ91" s="75"/>
      <c r="AR91" s="75"/>
      <c r="AS91" s="75" t="s">
        <v>23</v>
      </c>
      <c r="AT91" s="75"/>
      <c r="AU91" s="75"/>
      <c r="AV91" s="75"/>
      <c r="AW91" s="75"/>
      <c r="AX91" s="75"/>
      <c r="AY91" s="75" t="s">
        <v>27</v>
      </c>
      <c r="AZ91" s="75"/>
      <c r="BA91" s="75"/>
      <c r="BB91" s="75"/>
      <c r="BC91" s="75"/>
      <c r="BD91" s="75"/>
      <c r="BE91" s="75"/>
      <c r="BF91" s="75"/>
      <c r="BG91" s="75"/>
      <c r="BH91" s="75" t="s">
        <v>60</v>
      </c>
      <c r="BI91" s="75"/>
      <c r="BJ91" s="75"/>
      <c r="BK91" s="75"/>
      <c r="BL91" s="75"/>
    </row>
    <row r="92" spans="1:64" ht="12.75" customHeight="1" x14ac:dyDescent="0.25">
      <c r="A92" s="75"/>
      <c r="B92" s="75"/>
      <c r="C92" s="75"/>
      <c r="D92" s="75"/>
      <c r="E92" s="75"/>
      <c r="F92" s="75"/>
      <c r="G92" s="75"/>
      <c r="H92" s="75"/>
      <c r="I92" s="75"/>
      <c r="J92" s="75"/>
      <c r="K92" s="75"/>
      <c r="L92" s="75"/>
      <c r="M92" s="75"/>
      <c r="N92" s="75"/>
      <c r="O92" s="75"/>
      <c r="P92" s="75"/>
      <c r="Q92" s="75"/>
      <c r="R92" s="75"/>
      <c r="S92" s="75"/>
      <c r="T92" s="75"/>
      <c r="U92" s="75"/>
      <c r="V92" s="75"/>
      <c r="W92" s="75"/>
      <c r="X92" s="75"/>
      <c r="Y92" s="75"/>
      <c r="Z92" s="75"/>
      <c r="AA92" s="75"/>
      <c r="AB92" s="75"/>
      <c r="AC92" s="75"/>
      <c r="AD92" s="75"/>
      <c r="AE92" s="75"/>
      <c r="AF92" s="75"/>
      <c r="AG92" s="75"/>
      <c r="AH92" s="75"/>
      <c r="AI92" s="75"/>
      <c r="AJ92" s="75"/>
      <c r="AK92" s="75"/>
      <c r="AL92" s="75"/>
      <c r="AM92" s="75"/>
      <c r="AN92" s="75"/>
      <c r="AO92" s="75"/>
      <c r="AP92" s="75"/>
      <c r="AQ92" s="75"/>
      <c r="AR92" s="75"/>
      <c r="AS92" s="75"/>
      <c r="AT92" s="75"/>
      <c r="AU92" s="75"/>
      <c r="AV92" s="75"/>
      <c r="AW92" s="75"/>
      <c r="AX92" s="75"/>
      <c r="AY92" s="75" t="s">
        <v>28</v>
      </c>
      <c r="AZ92" s="75"/>
      <c r="BA92" s="75"/>
      <c r="BB92" s="75" t="s">
        <v>29</v>
      </c>
      <c r="BC92" s="75"/>
      <c r="BD92" s="75"/>
      <c r="BE92" s="75" t="s">
        <v>30</v>
      </c>
      <c r="BF92" s="75"/>
      <c r="BG92" s="75"/>
      <c r="BH92" s="75"/>
      <c r="BI92" s="75"/>
      <c r="BJ92" s="75"/>
      <c r="BK92" s="75"/>
      <c r="BL92" s="75"/>
    </row>
    <row r="93" spans="1:64" ht="30" customHeight="1"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106"/>
      <c r="Z93" s="106"/>
      <c r="AA93" s="106"/>
      <c r="AB93" s="106"/>
      <c r="AC93" s="106"/>
      <c r="AD93" s="106"/>
      <c r="AE93" s="106"/>
      <c r="AF93" s="106"/>
      <c r="AG93" s="106"/>
      <c r="AH93" s="106"/>
      <c r="AI93" s="106"/>
      <c r="AJ93" s="106"/>
      <c r="AK93" s="106"/>
      <c r="AL93" s="107"/>
      <c r="AM93" s="99"/>
      <c r="AN93" s="100"/>
      <c r="AO93" s="100"/>
      <c r="AP93" s="100"/>
      <c r="AQ93" s="100"/>
      <c r="AR93" s="100"/>
      <c r="AS93" s="99"/>
      <c r="AT93" s="100"/>
      <c r="AU93" s="100"/>
      <c r="AV93" s="100"/>
      <c r="AW93" s="100"/>
      <c r="AX93" s="100"/>
      <c r="AY93" s="101">
        <f>DATEDIF(AM93,AS93,"Y")</f>
        <v>0</v>
      </c>
      <c r="AZ93" s="101"/>
      <c r="BA93" s="101"/>
      <c r="BB93" s="101">
        <f>MOD(DATEDIF(AM93,AS93,"M"),12)</f>
        <v>0</v>
      </c>
      <c r="BC93" s="101"/>
      <c r="BD93" s="101"/>
      <c r="BE93" s="101">
        <f>IF(DAY(AM93)&lt;=DAY(AS93),DAY(AS93)-DAY(AM93),AS93-DATE(YEAR(AS93),MONTH(AS93)-1,DAY(AM93)))</f>
        <v>0</v>
      </c>
      <c r="BF93" s="101"/>
      <c r="BG93" s="101"/>
      <c r="BH93" s="98"/>
      <c r="BI93" s="98"/>
      <c r="BJ93" s="98"/>
      <c r="BK93" s="98"/>
      <c r="BL93" s="98"/>
    </row>
    <row r="94" spans="1:64" ht="44.25" customHeight="1" x14ac:dyDescent="0.25">
      <c r="A94" s="102" t="s">
        <v>31</v>
      </c>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3"/>
      <c r="AQ94" s="103"/>
      <c r="AR94" s="103"/>
      <c r="AS94" s="103"/>
      <c r="AT94" s="103"/>
      <c r="AU94" s="103"/>
      <c r="AV94" s="103"/>
      <c r="AW94" s="103"/>
      <c r="AX94" s="103"/>
      <c r="AY94" s="103"/>
      <c r="AZ94" s="103"/>
      <c r="BA94" s="103"/>
      <c r="BB94" s="103"/>
      <c r="BC94" s="103"/>
      <c r="BD94" s="103"/>
      <c r="BE94" s="103"/>
      <c r="BF94" s="103"/>
      <c r="BG94" s="103"/>
      <c r="BH94" s="103"/>
      <c r="BI94" s="103"/>
      <c r="BJ94" s="103"/>
      <c r="BK94" s="103"/>
      <c r="BL94" s="104"/>
    </row>
    <row r="95" spans="1:64" ht="8.25" customHeight="1" x14ac:dyDescent="0.25"/>
    <row r="96" spans="1:64" ht="12.75" customHeight="1" x14ac:dyDescent="0.25">
      <c r="A96" s="75" t="s">
        <v>25</v>
      </c>
      <c r="B96" s="75"/>
      <c r="C96" s="75"/>
      <c r="D96" s="75"/>
      <c r="E96" s="75"/>
      <c r="F96" s="75"/>
      <c r="G96" s="75"/>
      <c r="H96" s="75"/>
      <c r="I96" s="75"/>
      <c r="J96" s="75"/>
      <c r="K96" s="75"/>
      <c r="L96" s="75"/>
      <c r="M96" s="75"/>
      <c r="N96" s="75"/>
      <c r="O96" s="75"/>
      <c r="P96" s="75"/>
      <c r="Q96" s="75" t="s">
        <v>100</v>
      </c>
      <c r="R96" s="75"/>
      <c r="S96" s="75"/>
      <c r="T96" s="75"/>
      <c r="U96" s="75"/>
      <c r="V96" s="75"/>
      <c r="W96" s="75"/>
      <c r="X96" s="75"/>
      <c r="Y96" s="75" t="s">
        <v>26</v>
      </c>
      <c r="Z96" s="75"/>
      <c r="AA96" s="75"/>
      <c r="AB96" s="75"/>
      <c r="AC96" s="75"/>
      <c r="AD96" s="75"/>
      <c r="AE96" s="75"/>
      <c r="AF96" s="75"/>
      <c r="AG96" s="75"/>
      <c r="AH96" s="75"/>
      <c r="AI96" s="75"/>
      <c r="AJ96" s="75"/>
      <c r="AK96" s="75"/>
      <c r="AL96" s="75"/>
      <c r="AM96" s="75" t="s">
        <v>22</v>
      </c>
      <c r="AN96" s="75"/>
      <c r="AO96" s="75"/>
      <c r="AP96" s="75"/>
      <c r="AQ96" s="75"/>
      <c r="AR96" s="75"/>
      <c r="AS96" s="75" t="s">
        <v>23</v>
      </c>
      <c r="AT96" s="75"/>
      <c r="AU96" s="75"/>
      <c r="AV96" s="75"/>
      <c r="AW96" s="75"/>
      <c r="AX96" s="75"/>
      <c r="AY96" s="75" t="s">
        <v>27</v>
      </c>
      <c r="AZ96" s="75"/>
      <c r="BA96" s="75"/>
      <c r="BB96" s="75"/>
      <c r="BC96" s="75"/>
      <c r="BD96" s="75"/>
      <c r="BE96" s="75"/>
      <c r="BF96" s="75"/>
      <c r="BG96" s="75"/>
      <c r="BH96" s="75" t="s">
        <v>60</v>
      </c>
      <c r="BI96" s="75"/>
      <c r="BJ96" s="75"/>
      <c r="BK96" s="75"/>
      <c r="BL96" s="75"/>
    </row>
    <row r="97" spans="1:64" ht="12.75" customHeight="1" x14ac:dyDescent="0.25">
      <c r="A97" s="75"/>
      <c r="B97" s="75"/>
      <c r="C97" s="75"/>
      <c r="D97" s="75"/>
      <c r="E97" s="75"/>
      <c r="F97" s="75"/>
      <c r="G97" s="75"/>
      <c r="H97" s="75"/>
      <c r="I97" s="75"/>
      <c r="J97" s="75"/>
      <c r="K97" s="75"/>
      <c r="L97" s="75"/>
      <c r="M97" s="75"/>
      <c r="N97" s="75"/>
      <c r="O97" s="75"/>
      <c r="P97" s="75"/>
      <c r="Q97" s="75"/>
      <c r="R97" s="75"/>
      <c r="S97" s="75"/>
      <c r="T97" s="75"/>
      <c r="U97" s="75"/>
      <c r="V97" s="75"/>
      <c r="W97" s="75"/>
      <c r="X97" s="75"/>
      <c r="Y97" s="75"/>
      <c r="Z97" s="75"/>
      <c r="AA97" s="75"/>
      <c r="AB97" s="75"/>
      <c r="AC97" s="75"/>
      <c r="AD97" s="75"/>
      <c r="AE97" s="75"/>
      <c r="AF97" s="75"/>
      <c r="AG97" s="75"/>
      <c r="AH97" s="75"/>
      <c r="AI97" s="75"/>
      <c r="AJ97" s="75"/>
      <c r="AK97" s="75"/>
      <c r="AL97" s="75"/>
      <c r="AM97" s="75"/>
      <c r="AN97" s="75"/>
      <c r="AO97" s="75"/>
      <c r="AP97" s="75"/>
      <c r="AQ97" s="75"/>
      <c r="AR97" s="75"/>
      <c r="AS97" s="75"/>
      <c r="AT97" s="75"/>
      <c r="AU97" s="75"/>
      <c r="AV97" s="75"/>
      <c r="AW97" s="75"/>
      <c r="AX97" s="75"/>
      <c r="AY97" s="75" t="s">
        <v>28</v>
      </c>
      <c r="AZ97" s="75"/>
      <c r="BA97" s="75"/>
      <c r="BB97" s="75" t="s">
        <v>29</v>
      </c>
      <c r="BC97" s="75"/>
      <c r="BD97" s="75"/>
      <c r="BE97" s="75" t="s">
        <v>30</v>
      </c>
      <c r="BF97" s="75"/>
      <c r="BG97" s="75"/>
      <c r="BH97" s="75"/>
      <c r="BI97" s="75"/>
      <c r="BJ97" s="75"/>
      <c r="BK97" s="75"/>
      <c r="BL97" s="75"/>
    </row>
    <row r="98" spans="1:64" ht="30"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106"/>
      <c r="Z98" s="106"/>
      <c r="AA98" s="106"/>
      <c r="AB98" s="106"/>
      <c r="AC98" s="106"/>
      <c r="AD98" s="106"/>
      <c r="AE98" s="106"/>
      <c r="AF98" s="106"/>
      <c r="AG98" s="106"/>
      <c r="AH98" s="106"/>
      <c r="AI98" s="106"/>
      <c r="AJ98" s="106"/>
      <c r="AK98" s="106"/>
      <c r="AL98" s="107"/>
      <c r="AM98" s="99"/>
      <c r="AN98" s="100"/>
      <c r="AO98" s="100"/>
      <c r="AP98" s="100"/>
      <c r="AQ98" s="100"/>
      <c r="AR98" s="100"/>
      <c r="AS98" s="99"/>
      <c r="AT98" s="100"/>
      <c r="AU98" s="100"/>
      <c r="AV98" s="100"/>
      <c r="AW98" s="100"/>
      <c r="AX98" s="100"/>
      <c r="AY98" s="101">
        <f>DATEDIF(AM98,AS98,"Y")</f>
        <v>0</v>
      </c>
      <c r="AZ98" s="101"/>
      <c r="BA98" s="101"/>
      <c r="BB98" s="101">
        <f>MOD(DATEDIF(AM98,AS98,"M"),12)</f>
        <v>0</v>
      </c>
      <c r="BC98" s="101"/>
      <c r="BD98" s="101"/>
      <c r="BE98" s="101">
        <f>IF(DAY(AM98)&lt;=DAY(AS98),DAY(AS98)-DAY(AM98),AS98-DATE(YEAR(AS98),MONTH(AS98)-1,DAY(AM98)))</f>
        <v>0</v>
      </c>
      <c r="BF98" s="101"/>
      <c r="BG98" s="101"/>
      <c r="BH98" s="98"/>
      <c r="BI98" s="98"/>
      <c r="BJ98" s="98"/>
      <c r="BK98" s="98"/>
      <c r="BL98" s="98"/>
    </row>
    <row r="99" spans="1:64" ht="44.25" customHeight="1" x14ac:dyDescent="0.25">
      <c r="A99" s="102" t="s">
        <v>31</v>
      </c>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103"/>
      <c r="AT99" s="103"/>
      <c r="AU99" s="103"/>
      <c r="AV99" s="103"/>
      <c r="AW99" s="103"/>
      <c r="AX99" s="103"/>
      <c r="AY99" s="103"/>
      <c r="AZ99" s="103"/>
      <c r="BA99" s="103"/>
      <c r="BB99" s="103"/>
      <c r="BC99" s="103"/>
      <c r="BD99" s="103"/>
      <c r="BE99" s="103"/>
      <c r="BF99" s="103"/>
      <c r="BG99" s="103"/>
      <c r="BH99" s="103"/>
      <c r="BI99" s="103"/>
      <c r="BJ99" s="103"/>
      <c r="BK99" s="103"/>
      <c r="BL99" s="104"/>
    </row>
    <row r="100" spans="1:64" ht="8.25" customHeight="1" x14ac:dyDescent="0.25"/>
    <row r="101" spans="1:64" ht="12.75" customHeight="1" x14ac:dyDescent="0.25">
      <c r="A101" s="75" t="s">
        <v>25</v>
      </c>
      <c r="B101" s="75"/>
      <c r="C101" s="75"/>
      <c r="D101" s="75"/>
      <c r="E101" s="75"/>
      <c r="F101" s="75"/>
      <c r="G101" s="75"/>
      <c r="H101" s="75"/>
      <c r="I101" s="75"/>
      <c r="J101" s="75"/>
      <c r="K101" s="75"/>
      <c r="L101" s="75"/>
      <c r="M101" s="75"/>
      <c r="N101" s="75"/>
      <c r="O101" s="75"/>
      <c r="P101" s="75"/>
      <c r="Q101" s="75" t="s">
        <v>100</v>
      </c>
      <c r="R101" s="75"/>
      <c r="S101" s="75"/>
      <c r="T101" s="75"/>
      <c r="U101" s="75"/>
      <c r="V101" s="75"/>
      <c r="W101" s="75"/>
      <c r="X101" s="75"/>
      <c r="Y101" s="75" t="s">
        <v>26</v>
      </c>
      <c r="Z101" s="75"/>
      <c r="AA101" s="75"/>
      <c r="AB101" s="75"/>
      <c r="AC101" s="75"/>
      <c r="AD101" s="75"/>
      <c r="AE101" s="75"/>
      <c r="AF101" s="75"/>
      <c r="AG101" s="75"/>
      <c r="AH101" s="75"/>
      <c r="AI101" s="75"/>
      <c r="AJ101" s="75"/>
      <c r="AK101" s="75"/>
      <c r="AL101" s="75"/>
      <c r="AM101" s="75" t="s">
        <v>22</v>
      </c>
      <c r="AN101" s="75"/>
      <c r="AO101" s="75"/>
      <c r="AP101" s="75"/>
      <c r="AQ101" s="75"/>
      <c r="AR101" s="75"/>
      <c r="AS101" s="75" t="s">
        <v>23</v>
      </c>
      <c r="AT101" s="75"/>
      <c r="AU101" s="75"/>
      <c r="AV101" s="75"/>
      <c r="AW101" s="75"/>
      <c r="AX101" s="75"/>
      <c r="AY101" s="75" t="s">
        <v>27</v>
      </c>
      <c r="AZ101" s="75"/>
      <c r="BA101" s="75"/>
      <c r="BB101" s="75"/>
      <c r="BC101" s="75"/>
      <c r="BD101" s="75"/>
      <c r="BE101" s="75"/>
      <c r="BF101" s="75"/>
      <c r="BG101" s="75"/>
      <c r="BH101" s="75" t="s">
        <v>60</v>
      </c>
      <c r="BI101" s="75"/>
      <c r="BJ101" s="75"/>
      <c r="BK101" s="75"/>
      <c r="BL101" s="75"/>
    </row>
    <row r="102" spans="1:64" ht="12.75" customHeight="1" x14ac:dyDescent="0.25">
      <c r="A102" s="75"/>
      <c r="B102" s="75"/>
      <c r="C102" s="75"/>
      <c r="D102" s="75"/>
      <c r="E102" s="75"/>
      <c r="F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75"/>
      <c r="AE102" s="75"/>
      <c r="AF102" s="75"/>
      <c r="AG102" s="75"/>
      <c r="AH102" s="75"/>
      <c r="AI102" s="75"/>
      <c r="AJ102" s="75"/>
      <c r="AK102" s="75"/>
      <c r="AL102" s="75"/>
      <c r="AM102" s="75"/>
      <c r="AN102" s="75"/>
      <c r="AO102" s="75"/>
      <c r="AP102" s="75"/>
      <c r="AQ102" s="75"/>
      <c r="AR102" s="75"/>
      <c r="AS102" s="75"/>
      <c r="AT102" s="75"/>
      <c r="AU102" s="75"/>
      <c r="AV102" s="75"/>
      <c r="AW102" s="75"/>
      <c r="AX102" s="75"/>
      <c r="AY102" s="75" t="s">
        <v>28</v>
      </c>
      <c r="AZ102" s="75"/>
      <c r="BA102" s="75"/>
      <c r="BB102" s="75" t="s">
        <v>29</v>
      </c>
      <c r="BC102" s="75"/>
      <c r="BD102" s="75"/>
      <c r="BE102" s="75" t="s">
        <v>30</v>
      </c>
      <c r="BF102" s="75"/>
      <c r="BG102" s="75"/>
      <c r="BH102" s="75"/>
      <c r="BI102" s="75"/>
      <c r="BJ102" s="75"/>
      <c r="BK102" s="75"/>
      <c r="BL102" s="75"/>
    </row>
    <row r="103" spans="1:64" ht="30" customHeight="1"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106"/>
      <c r="Z103" s="106"/>
      <c r="AA103" s="106"/>
      <c r="AB103" s="106"/>
      <c r="AC103" s="106"/>
      <c r="AD103" s="106"/>
      <c r="AE103" s="106"/>
      <c r="AF103" s="106"/>
      <c r="AG103" s="106"/>
      <c r="AH103" s="106"/>
      <c r="AI103" s="106"/>
      <c r="AJ103" s="106"/>
      <c r="AK103" s="106"/>
      <c r="AL103" s="107"/>
      <c r="AM103" s="99"/>
      <c r="AN103" s="100"/>
      <c r="AO103" s="100"/>
      <c r="AP103" s="100"/>
      <c r="AQ103" s="100"/>
      <c r="AR103" s="100"/>
      <c r="AS103" s="99"/>
      <c r="AT103" s="100"/>
      <c r="AU103" s="100"/>
      <c r="AV103" s="100"/>
      <c r="AW103" s="100"/>
      <c r="AX103" s="100"/>
      <c r="AY103" s="101">
        <f>DATEDIF(AM103,AS103,"Y")</f>
        <v>0</v>
      </c>
      <c r="AZ103" s="101"/>
      <c r="BA103" s="101"/>
      <c r="BB103" s="101">
        <f>MOD(DATEDIF(AM103,AS103,"M"),12)</f>
        <v>0</v>
      </c>
      <c r="BC103" s="101"/>
      <c r="BD103" s="101"/>
      <c r="BE103" s="101">
        <f>IF(DAY(AM103)&lt;=DAY(AS103),DAY(AS103)-DAY(AM103),AS103-DATE(YEAR(AS103),MONTH(AS103)-1,DAY(AM103)))</f>
        <v>0</v>
      </c>
      <c r="BF103" s="101"/>
      <c r="BG103" s="101"/>
      <c r="BH103" s="98"/>
      <c r="BI103" s="98"/>
      <c r="BJ103" s="98"/>
      <c r="BK103" s="98"/>
      <c r="BL103" s="98"/>
    </row>
    <row r="104" spans="1:64" ht="44.25" customHeight="1" x14ac:dyDescent="0.25">
      <c r="A104" s="102" t="s">
        <v>31</v>
      </c>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c r="AA104" s="103"/>
      <c r="AB104" s="103"/>
      <c r="AC104" s="103"/>
      <c r="AD104" s="103"/>
      <c r="AE104" s="103"/>
      <c r="AF104" s="103"/>
      <c r="AG104" s="103"/>
      <c r="AH104" s="103"/>
      <c r="AI104" s="103"/>
      <c r="AJ104" s="103"/>
      <c r="AK104" s="103"/>
      <c r="AL104" s="103"/>
      <c r="AM104" s="103"/>
      <c r="AN104" s="103"/>
      <c r="AO104" s="103"/>
      <c r="AP104" s="103"/>
      <c r="AQ104" s="103"/>
      <c r="AR104" s="103"/>
      <c r="AS104" s="103"/>
      <c r="AT104" s="103"/>
      <c r="AU104" s="103"/>
      <c r="AV104" s="103"/>
      <c r="AW104" s="103"/>
      <c r="AX104" s="103"/>
      <c r="AY104" s="103"/>
      <c r="AZ104" s="103"/>
      <c r="BA104" s="103"/>
      <c r="BB104" s="103"/>
      <c r="BC104" s="103"/>
      <c r="BD104" s="103"/>
      <c r="BE104" s="103"/>
      <c r="BF104" s="103"/>
      <c r="BG104" s="103"/>
      <c r="BH104" s="103"/>
      <c r="BI104" s="103"/>
      <c r="BJ104" s="103"/>
      <c r="BK104" s="103"/>
      <c r="BL104" s="104"/>
    </row>
    <row r="105" spans="1:64" ht="8.25" customHeight="1" x14ac:dyDescent="0.25"/>
    <row r="106" spans="1:64" ht="12.75" customHeight="1" x14ac:dyDescent="0.25">
      <c r="A106" s="75" t="s">
        <v>25</v>
      </c>
      <c r="B106" s="75"/>
      <c r="C106" s="75"/>
      <c r="D106" s="75"/>
      <c r="E106" s="75"/>
      <c r="F106" s="75"/>
      <c r="G106" s="75"/>
      <c r="H106" s="75"/>
      <c r="I106" s="75"/>
      <c r="J106" s="75"/>
      <c r="K106" s="75"/>
      <c r="L106" s="75"/>
      <c r="M106" s="75"/>
      <c r="N106" s="75"/>
      <c r="O106" s="75"/>
      <c r="P106" s="75"/>
      <c r="Q106" s="75" t="s">
        <v>100</v>
      </c>
      <c r="R106" s="75"/>
      <c r="S106" s="75"/>
      <c r="T106" s="75"/>
      <c r="U106" s="75"/>
      <c r="V106" s="75"/>
      <c r="W106" s="75"/>
      <c r="X106" s="75"/>
      <c r="Y106" s="75" t="s">
        <v>26</v>
      </c>
      <c r="Z106" s="75"/>
      <c r="AA106" s="75"/>
      <c r="AB106" s="75"/>
      <c r="AC106" s="75"/>
      <c r="AD106" s="75"/>
      <c r="AE106" s="75"/>
      <c r="AF106" s="75"/>
      <c r="AG106" s="75"/>
      <c r="AH106" s="75"/>
      <c r="AI106" s="75"/>
      <c r="AJ106" s="75"/>
      <c r="AK106" s="75"/>
      <c r="AL106" s="75"/>
      <c r="AM106" s="75" t="s">
        <v>22</v>
      </c>
      <c r="AN106" s="75"/>
      <c r="AO106" s="75"/>
      <c r="AP106" s="75"/>
      <c r="AQ106" s="75"/>
      <c r="AR106" s="75"/>
      <c r="AS106" s="75" t="s">
        <v>23</v>
      </c>
      <c r="AT106" s="75"/>
      <c r="AU106" s="75"/>
      <c r="AV106" s="75"/>
      <c r="AW106" s="75"/>
      <c r="AX106" s="75"/>
      <c r="AY106" s="75" t="s">
        <v>27</v>
      </c>
      <c r="AZ106" s="75"/>
      <c r="BA106" s="75"/>
      <c r="BB106" s="75"/>
      <c r="BC106" s="75"/>
      <c r="BD106" s="75"/>
      <c r="BE106" s="75"/>
      <c r="BF106" s="75"/>
      <c r="BG106" s="75"/>
      <c r="BH106" s="75" t="s">
        <v>60</v>
      </c>
      <c r="BI106" s="75"/>
      <c r="BJ106" s="75"/>
      <c r="BK106" s="75"/>
      <c r="BL106" s="75"/>
    </row>
    <row r="107" spans="1:64" ht="12.75" customHeight="1" x14ac:dyDescent="0.25">
      <c r="A107" s="75"/>
      <c r="B107" s="75"/>
      <c r="C107" s="75"/>
      <c r="D107" s="75"/>
      <c r="E107" s="75"/>
      <c r="F107" s="75"/>
      <c r="G107" s="75"/>
      <c r="H107" s="75"/>
      <c r="I107" s="75"/>
      <c r="J107" s="75"/>
      <c r="K107" s="75"/>
      <c r="L107" s="75"/>
      <c r="M107" s="75"/>
      <c r="N107" s="75"/>
      <c r="O107" s="75"/>
      <c r="P107" s="75"/>
      <c r="Q107" s="75"/>
      <c r="R107" s="75"/>
      <c r="S107" s="75"/>
      <c r="T107" s="75"/>
      <c r="U107" s="75"/>
      <c r="V107" s="75"/>
      <c r="W107" s="75"/>
      <c r="X107" s="75"/>
      <c r="Y107" s="75"/>
      <c r="Z107" s="75"/>
      <c r="AA107" s="75"/>
      <c r="AB107" s="75"/>
      <c r="AC107" s="75"/>
      <c r="AD107" s="75"/>
      <c r="AE107" s="75"/>
      <c r="AF107" s="75"/>
      <c r="AG107" s="75"/>
      <c r="AH107" s="75"/>
      <c r="AI107" s="75"/>
      <c r="AJ107" s="75"/>
      <c r="AK107" s="75"/>
      <c r="AL107" s="75"/>
      <c r="AM107" s="75"/>
      <c r="AN107" s="75"/>
      <c r="AO107" s="75"/>
      <c r="AP107" s="75"/>
      <c r="AQ107" s="75"/>
      <c r="AR107" s="75"/>
      <c r="AS107" s="75"/>
      <c r="AT107" s="75"/>
      <c r="AU107" s="75"/>
      <c r="AV107" s="75"/>
      <c r="AW107" s="75"/>
      <c r="AX107" s="75"/>
      <c r="AY107" s="75" t="s">
        <v>28</v>
      </c>
      <c r="AZ107" s="75"/>
      <c r="BA107" s="75"/>
      <c r="BB107" s="75" t="s">
        <v>29</v>
      </c>
      <c r="BC107" s="75"/>
      <c r="BD107" s="75"/>
      <c r="BE107" s="75" t="s">
        <v>30</v>
      </c>
      <c r="BF107" s="75"/>
      <c r="BG107" s="75"/>
      <c r="BH107" s="75"/>
      <c r="BI107" s="75"/>
      <c r="BJ107" s="75"/>
      <c r="BK107" s="75"/>
      <c r="BL107" s="75"/>
    </row>
    <row r="108" spans="1:64" ht="30" customHeight="1"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c r="AC108" s="98"/>
      <c r="AD108" s="98"/>
      <c r="AE108" s="98"/>
      <c r="AF108" s="98"/>
      <c r="AG108" s="98"/>
      <c r="AH108" s="98"/>
      <c r="AI108" s="98"/>
      <c r="AJ108" s="98"/>
      <c r="AK108" s="98"/>
      <c r="AL108" s="98"/>
      <c r="AM108" s="99"/>
      <c r="AN108" s="100"/>
      <c r="AO108" s="100"/>
      <c r="AP108" s="100"/>
      <c r="AQ108" s="100"/>
      <c r="AR108" s="100"/>
      <c r="AS108" s="99"/>
      <c r="AT108" s="100"/>
      <c r="AU108" s="100"/>
      <c r="AV108" s="100"/>
      <c r="AW108" s="100"/>
      <c r="AX108" s="100"/>
      <c r="AY108" s="101">
        <f>DATEDIF(AM108,AS108,"Y")</f>
        <v>0</v>
      </c>
      <c r="AZ108" s="101"/>
      <c r="BA108" s="101"/>
      <c r="BB108" s="101">
        <f>MOD(DATEDIF(AM108,AS108,"M"),12)</f>
        <v>0</v>
      </c>
      <c r="BC108" s="101"/>
      <c r="BD108" s="101"/>
      <c r="BE108" s="101">
        <f>IF(DAY(AM108)&lt;=DAY(AS108),DAY(AS108)-DAY(AM108),AS108-DATE(YEAR(AS108),MONTH(AS108)-1,DAY(AM108)))</f>
        <v>0</v>
      </c>
      <c r="BF108" s="101"/>
      <c r="BG108" s="101"/>
      <c r="BH108" s="98"/>
      <c r="BI108" s="98"/>
      <c r="BJ108" s="98"/>
      <c r="BK108" s="98"/>
      <c r="BL108" s="98"/>
    </row>
    <row r="109" spans="1:64" ht="44.25" customHeight="1" x14ac:dyDescent="0.25">
      <c r="A109" s="102" t="s">
        <v>31</v>
      </c>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c r="AA109" s="103"/>
      <c r="AB109" s="103"/>
      <c r="AC109" s="103"/>
      <c r="AD109" s="103"/>
      <c r="AE109" s="103"/>
      <c r="AF109" s="103"/>
      <c r="AG109" s="103"/>
      <c r="AH109" s="103"/>
      <c r="AI109" s="103"/>
      <c r="AJ109" s="103"/>
      <c r="AK109" s="103"/>
      <c r="AL109" s="103"/>
      <c r="AM109" s="103"/>
      <c r="AN109" s="103"/>
      <c r="AO109" s="103"/>
      <c r="AP109" s="103"/>
      <c r="AQ109" s="103"/>
      <c r="AR109" s="103"/>
      <c r="AS109" s="103"/>
      <c r="AT109" s="103"/>
      <c r="AU109" s="103"/>
      <c r="AV109" s="103"/>
      <c r="AW109" s="103"/>
      <c r="AX109" s="103"/>
      <c r="AY109" s="103"/>
      <c r="AZ109" s="103"/>
      <c r="BA109" s="103"/>
      <c r="BB109" s="103"/>
      <c r="BC109" s="103"/>
      <c r="BD109" s="103"/>
      <c r="BE109" s="103"/>
      <c r="BF109" s="103"/>
      <c r="BG109" s="103"/>
      <c r="BH109" s="103"/>
      <c r="BI109" s="103"/>
      <c r="BJ109" s="103"/>
      <c r="BK109" s="103"/>
      <c r="BL109" s="104"/>
    </row>
    <row r="110" spans="1:64" ht="8.25" customHeight="1" x14ac:dyDescent="0.25"/>
    <row r="111" spans="1:64" ht="12.75" customHeight="1" x14ac:dyDescent="0.25">
      <c r="A111" s="75" t="s">
        <v>25</v>
      </c>
      <c r="B111" s="75"/>
      <c r="C111" s="75"/>
      <c r="D111" s="75"/>
      <c r="E111" s="75"/>
      <c r="F111" s="75"/>
      <c r="G111" s="75"/>
      <c r="H111" s="75"/>
      <c r="I111" s="75"/>
      <c r="J111" s="75"/>
      <c r="K111" s="75"/>
      <c r="L111" s="75"/>
      <c r="M111" s="75"/>
      <c r="N111" s="75"/>
      <c r="O111" s="75"/>
      <c r="P111" s="75"/>
      <c r="Q111" s="75" t="s">
        <v>100</v>
      </c>
      <c r="R111" s="75"/>
      <c r="S111" s="75"/>
      <c r="T111" s="75"/>
      <c r="U111" s="75"/>
      <c r="V111" s="75"/>
      <c r="W111" s="75"/>
      <c r="X111" s="75"/>
      <c r="Y111" s="75" t="s">
        <v>26</v>
      </c>
      <c r="Z111" s="75"/>
      <c r="AA111" s="75"/>
      <c r="AB111" s="75"/>
      <c r="AC111" s="75"/>
      <c r="AD111" s="75"/>
      <c r="AE111" s="75"/>
      <c r="AF111" s="75"/>
      <c r="AG111" s="75"/>
      <c r="AH111" s="75"/>
      <c r="AI111" s="75"/>
      <c r="AJ111" s="75"/>
      <c r="AK111" s="75"/>
      <c r="AL111" s="75"/>
      <c r="AM111" s="75" t="s">
        <v>22</v>
      </c>
      <c r="AN111" s="75"/>
      <c r="AO111" s="75"/>
      <c r="AP111" s="75"/>
      <c r="AQ111" s="75"/>
      <c r="AR111" s="75"/>
      <c r="AS111" s="75" t="s">
        <v>23</v>
      </c>
      <c r="AT111" s="75"/>
      <c r="AU111" s="75"/>
      <c r="AV111" s="75"/>
      <c r="AW111" s="75"/>
      <c r="AX111" s="75"/>
      <c r="AY111" s="75" t="s">
        <v>27</v>
      </c>
      <c r="AZ111" s="75"/>
      <c r="BA111" s="75"/>
      <c r="BB111" s="75"/>
      <c r="BC111" s="75"/>
      <c r="BD111" s="75"/>
      <c r="BE111" s="75"/>
      <c r="BF111" s="75"/>
      <c r="BG111" s="75"/>
      <c r="BH111" s="75" t="s">
        <v>60</v>
      </c>
      <c r="BI111" s="75"/>
      <c r="BJ111" s="75"/>
      <c r="BK111" s="75"/>
      <c r="BL111" s="75"/>
    </row>
    <row r="112" spans="1:64" ht="12.75" customHeight="1" x14ac:dyDescent="0.25">
      <c r="A112" s="75"/>
      <c r="B112" s="75"/>
      <c r="C112" s="75"/>
      <c r="D112" s="75"/>
      <c r="E112" s="75"/>
      <c r="F112" s="75"/>
      <c r="G112" s="75"/>
      <c r="H112" s="75"/>
      <c r="I112" s="75"/>
      <c r="J112" s="75"/>
      <c r="K112" s="75"/>
      <c r="L112" s="75"/>
      <c r="M112" s="75"/>
      <c r="N112" s="75"/>
      <c r="O112" s="75"/>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5"/>
      <c r="AS112" s="75"/>
      <c r="AT112" s="75"/>
      <c r="AU112" s="75"/>
      <c r="AV112" s="75"/>
      <c r="AW112" s="75"/>
      <c r="AX112" s="75"/>
      <c r="AY112" s="75" t="s">
        <v>28</v>
      </c>
      <c r="AZ112" s="75"/>
      <c r="BA112" s="75"/>
      <c r="BB112" s="75" t="s">
        <v>29</v>
      </c>
      <c r="BC112" s="75"/>
      <c r="BD112" s="75"/>
      <c r="BE112" s="75" t="s">
        <v>30</v>
      </c>
      <c r="BF112" s="75"/>
      <c r="BG112" s="75"/>
      <c r="BH112" s="75"/>
      <c r="BI112" s="75"/>
      <c r="BJ112" s="75"/>
      <c r="BK112" s="75"/>
      <c r="BL112" s="75"/>
    </row>
    <row r="113" spans="1:64" ht="30" customHeight="1"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106"/>
      <c r="Z113" s="106"/>
      <c r="AA113" s="106"/>
      <c r="AB113" s="106"/>
      <c r="AC113" s="106"/>
      <c r="AD113" s="106"/>
      <c r="AE113" s="106"/>
      <c r="AF113" s="106"/>
      <c r="AG113" s="106"/>
      <c r="AH113" s="106"/>
      <c r="AI113" s="106"/>
      <c r="AJ113" s="106"/>
      <c r="AK113" s="106"/>
      <c r="AL113" s="107"/>
      <c r="AM113" s="99"/>
      <c r="AN113" s="100"/>
      <c r="AO113" s="100"/>
      <c r="AP113" s="100"/>
      <c r="AQ113" s="100"/>
      <c r="AR113" s="100"/>
      <c r="AS113" s="99"/>
      <c r="AT113" s="100"/>
      <c r="AU113" s="100"/>
      <c r="AV113" s="100"/>
      <c r="AW113" s="100"/>
      <c r="AX113" s="100"/>
      <c r="AY113" s="101">
        <f>DATEDIF(AM113,AS113,"Y")</f>
        <v>0</v>
      </c>
      <c r="AZ113" s="101"/>
      <c r="BA113" s="101"/>
      <c r="BB113" s="101">
        <f>MOD(DATEDIF(AM113,AS113,"M"),12)</f>
        <v>0</v>
      </c>
      <c r="BC113" s="101"/>
      <c r="BD113" s="101"/>
      <c r="BE113" s="101">
        <f>IF(DAY(AM113)&lt;=DAY(AS113),DAY(AS113)-DAY(AM113),AS113-DATE(YEAR(AS113),MONTH(AS113)-1,DAY(AM113)))</f>
        <v>0</v>
      </c>
      <c r="BF113" s="101"/>
      <c r="BG113" s="101"/>
      <c r="BH113" s="98"/>
      <c r="BI113" s="98"/>
      <c r="BJ113" s="98"/>
      <c r="BK113" s="98"/>
      <c r="BL113" s="98"/>
    </row>
    <row r="114" spans="1:64" ht="44.25" customHeight="1" x14ac:dyDescent="0.25">
      <c r="A114" s="102" t="s">
        <v>31</v>
      </c>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c r="AA114" s="103"/>
      <c r="AB114" s="103"/>
      <c r="AC114" s="103"/>
      <c r="AD114" s="103"/>
      <c r="AE114" s="103"/>
      <c r="AF114" s="103"/>
      <c r="AG114" s="103"/>
      <c r="AH114" s="103"/>
      <c r="AI114" s="103"/>
      <c r="AJ114" s="103"/>
      <c r="AK114" s="103"/>
      <c r="AL114" s="103"/>
      <c r="AM114" s="103"/>
      <c r="AN114" s="103"/>
      <c r="AO114" s="103"/>
      <c r="AP114" s="103"/>
      <c r="AQ114" s="103"/>
      <c r="AR114" s="103"/>
      <c r="AS114" s="103"/>
      <c r="AT114" s="103"/>
      <c r="AU114" s="103"/>
      <c r="AV114" s="103"/>
      <c r="AW114" s="103"/>
      <c r="AX114" s="103"/>
      <c r="AY114" s="103"/>
      <c r="AZ114" s="103"/>
      <c r="BA114" s="103"/>
      <c r="BB114" s="103"/>
      <c r="BC114" s="103"/>
      <c r="BD114" s="103"/>
      <c r="BE114" s="103"/>
      <c r="BF114" s="103"/>
      <c r="BG114" s="103"/>
      <c r="BH114" s="103"/>
      <c r="BI114" s="103"/>
      <c r="BJ114" s="103"/>
      <c r="BK114" s="103"/>
      <c r="BL114" s="104"/>
    </row>
    <row r="115" spans="1:64" ht="8.25" customHeight="1" x14ac:dyDescent="0.25"/>
    <row r="116" spans="1:64" ht="12.75" customHeight="1" x14ac:dyDescent="0.25">
      <c r="A116" s="75" t="s">
        <v>25</v>
      </c>
      <c r="B116" s="75"/>
      <c r="C116" s="75"/>
      <c r="D116" s="75"/>
      <c r="E116" s="75"/>
      <c r="F116" s="75"/>
      <c r="G116" s="75"/>
      <c r="H116" s="75"/>
      <c r="I116" s="75"/>
      <c r="J116" s="75"/>
      <c r="K116" s="75"/>
      <c r="L116" s="75"/>
      <c r="M116" s="75"/>
      <c r="N116" s="75"/>
      <c r="O116" s="75"/>
      <c r="P116" s="75"/>
      <c r="Q116" s="75" t="s">
        <v>100</v>
      </c>
      <c r="R116" s="75"/>
      <c r="S116" s="75"/>
      <c r="T116" s="75"/>
      <c r="U116" s="75"/>
      <c r="V116" s="75"/>
      <c r="W116" s="75"/>
      <c r="X116" s="75"/>
      <c r="Y116" s="75" t="s">
        <v>26</v>
      </c>
      <c r="Z116" s="75"/>
      <c r="AA116" s="75"/>
      <c r="AB116" s="75"/>
      <c r="AC116" s="75"/>
      <c r="AD116" s="75"/>
      <c r="AE116" s="75"/>
      <c r="AF116" s="75"/>
      <c r="AG116" s="75"/>
      <c r="AH116" s="75"/>
      <c r="AI116" s="75"/>
      <c r="AJ116" s="75"/>
      <c r="AK116" s="75"/>
      <c r="AL116" s="75"/>
      <c r="AM116" s="75" t="s">
        <v>22</v>
      </c>
      <c r="AN116" s="75"/>
      <c r="AO116" s="75"/>
      <c r="AP116" s="75"/>
      <c r="AQ116" s="75"/>
      <c r="AR116" s="75"/>
      <c r="AS116" s="75" t="s">
        <v>23</v>
      </c>
      <c r="AT116" s="75"/>
      <c r="AU116" s="75"/>
      <c r="AV116" s="75"/>
      <c r="AW116" s="75"/>
      <c r="AX116" s="75"/>
      <c r="AY116" s="75" t="s">
        <v>27</v>
      </c>
      <c r="AZ116" s="75"/>
      <c r="BA116" s="75"/>
      <c r="BB116" s="75"/>
      <c r="BC116" s="75"/>
      <c r="BD116" s="75"/>
      <c r="BE116" s="75"/>
      <c r="BF116" s="75"/>
      <c r="BG116" s="75"/>
      <c r="BH116" s="75" t="s">
        <v>60</v>
      </c>
      <c r="BI116" s="75"/>
      <c r="BJ116" s="75"/>
      <c r="BK116" s="75"/>
      <c r="BL116" s="75"/>
    </row>
    <row r="117" spans="1:64" ht="12.75" customHeight="1" x14ac:dyDescent="0.25">
      <c r="A117" s="75"/>
      <c r="B117" s="75"/>
      <c r="C117" s="75"/>
      <c r="D117" s="75"/>
      <c r="E117" s="75"/>
      <c r="F117" s="75"/>
      <c r="G117" s="75"/>
      <c r="H117" s="75"/>
      <c r="I117" s="75"/>
      <c r="J117" s="75"/>
      <c r="K117" s="75"/>
      <c r="L117" s="75"/>
      <c r="M117" s="75"/>
      <c r="N117" s="75"/>
      <c r="O117" s="75"/>
      <c r="P117" s="75"/>
      <c r="Q117" s="75"/>
      <c r="R117" s="75"/>
      <c r="S117" s="75"/>
      <c r="T117" s="75"/>
      <c r="U117" s="75"/>
      <c r="V117" s="75"/>
      <c r="W117" s="75"/>
      <c r="X117" s="75"/>
      <c r="Y117" s="75"/>
      <c r="Z117" s="75"/>
      <c r="AA117" s="75"/>
      <c r="AB117" s="75"/>
      <c r="AC117" s="75"/>
      <c r="AD117" s="75"/>
      <c r="AE117" s="75"/>
      <c r="AF117" s="75"/>
      <c r="AG117" s="75"/>
      <c r="AH117" s="75"/>
      <c r="AI117" s="75"/>
      <c r="AJ117" s="75"/>
      <c r="AK117" s="75"/>
      <c r="AL117" s="75"/>
      <c r="AM117" s="75"/>
      <c r="AN117" s="75"/>
      <c r="AO117" s="75"/>
      <c r="AP117" s="75"/>
      <c r="AQ117" s="75"/>
      <c r="AR117" s="75"/>
      <c r="AS117" s="75"/>
      <c r="AT117" s="75"/>
      <c r="AU117" s="75"/>
      <c r="AV117" s="75"/>
      <c r="AW117" s="75"/>
      <c r="AX117" s="75"/>
      <c r="AY117" s="75" t="s">
        <v>28</v>
      </c>
      <c r="AZ117" s="75"/>
      <c r="BA117" s="75"/>
      <c r="BB117" s="75" t="s">
        <v>29</v>
      </c>
      <c r="BC117" s="75"/>
      <c r="BD117" s="75"/>
      <c r="BE117" s="75" t="s">
        <v>30</v>
      </c>
      <c r="BF117" s="75"/>
      <c r="BG117" s="75"/>
      <c r="BH117" s="75"/>
      <c r="BI117" s="75"/>
      <c r="BJ117" s="75"/>
      <c r="BK117" s="75"/>
      <c r="BL117" s="75"/>
    </row>
    <row r="118" spans="1:64" ht="30" customHeight="1"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106"/>
      <c r="Z118" s="106"/>
      <c r="AA118" s="106"/>
      <c r="AB118" s="106"/>
      <c r="AC118" s="106"/>
      <c r="AD118" s="106"/>
      <c r="AE118" s="106"/>
      <c r="AF118" s="106"/>
      <c r="AG118" s="106"/>
      <c r="AH118" s="106"/>
      <c r="AI118" s="106"/>
      <c r="AJ118" s="106"/>
      <c r="AK118" s="106"/>
      <c r="AL118" s="107"/>
      <c r="AM118" s="99"/>
      <c r="AN118" s="100"/>
      <c r="AO118" s="100"/>
      <c r="AP118" s="100"/>
      <c r="AQ118" s="100"/>
      <c r="AR118" s="100"/>
      <c r="AS118" s="99"/>
      <c r="AT118" s="100"/>
      <c r="AU118" s="100"/>
      <c r="AV118" s="100"/>
      <c r="AW118" s="100"/>
      <c r="AX118" s="100"/>
      <c r="AY118" s="101">
        <f>DATEDIF(AM118,AS118,"Y")</f>
        <v>0</v>
      </c>
      <c r="AZ118" s="101"/>
      <c r="BA118" s="101"/>
      <c r="BB118" s="101">
        <f>MOD(DATEDIF(AM118,AS118,"M"),12)</f>
        <v>0</v>
      </c>
      <c r="BC118" s="101"/>
      <c r="BD118" s="101"/>
      <c r="BE118" s="101">
        <f>IF(DAY(AM118)&lt;=DAY(AS118),DAY(AS118)-DAY(AM118),AS118-DATE(YEAR(AS118),MONTH(AS118)-1,DAY(AM118)))</f>
        <v>0</v>
      </c>
      <c r="BF118" s="101"/>
      <c r="BG118" s="101"/>
      <c r="BH118" s="98"/>
      <c r="BI118" s="98"/>
      <c r="BJ118" s="98"/>
      <c r="BK118" s="98"/>
      <c r="BL118" s="98"/>
    </row>
    <row r="119" spans="1:64" ht="44.25" customHeight="1" x14ac:dyDescent="0.25">
      <c r="A119" s="102" t="s">
        <v>31</v>
      </c>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c r="AA119" s="103"/>
      <c r="AB119" s="103"/>
      <c r="AC119" s="103"/>
      <c r="AD119" s="103"/>
      <c r="AE119" s="103"/>
      <c r="AF119" s="103"/>
      <c r="AG119" s="103"/>
      <c r="AH119" s="103"/>
      <c r="AI119" s="103"/>
      <c r="AJ119" s="103"/>
      <c r="AK119" s="103"/>
      <c r="AL119" s="103"/>
      <c r="AM119" s="103"/>
      <c r="AN119" s="103"/>
      <c r="AO119" s="103"/>
      <c r="AP119" s="103"/>
      <c r="AQ119" s="103"/>
      <c r="AR119" s="103"/>
      <c r="AS119" s="103"/>
      <c r="AT119" s="103"/>
      <c r="AU119" s="103"/>
      <c r="AV119" s="103"/>
      <c r="AW119" s="103"/>
      <c r="AX119" s="103"/>
      <c r="AY119" s="103"/>
      <c r="AZ119" s="103"/>
      <c r="BA119" s="103"/>
      <c r="BB119" s="103"/>
      <c r="BC119" s="103"/>
      <c r="BD119" s="103"/>
      <c r="BE119" s="103"/>
      <c r="BF119" s="103"/>
      <c r="BG119" s="103"/>
      <c r="BH119" s="103"/>
      <c r="BI119" s="103"/>
      <c r="BJ119" s="103"/>
      <c r="BK119" s="103"/>
      <c r="BL119" s="104"/>
    </row>
    <row r="120" spans="1:64" ht="9.75" customHeight="1" x14ac:dyDescent="0.25"/>
    <row r="121" spans="1:64" ht="12.75" customHeight="1" x14ac:dyDescent="0.25">
      <c r="A121" s="75" t="s">
        <v>25</v>
      </c>
      <c r="B121" s="75"/>
      <c r="C121" s="75"/>
      <c r="D121" s="75"/>
      <c r="E121" s="75"/>
      <c r="F121" s="75"/>
      <c r="G121" s="75"/>
      <c r="H121" s="75"/>
      <c r="I121" s="75"/>
      <c r="J121" s="75"/>
      <c r="K121" s="75"/>
      <c r="L121" s="75"/>
      <c r="M121" s="75"/>
      <c r="N121" s="75"/>
      <c r="O121" s="75"/>
      <c r="P121" s="75"/>
      <c r="Q121" s="75" t="s">
        <v>100</v>
      </c>
      <c r="R121" s="75"/>
      <c r="S121" s="75"/>
      <c r="T121" s="75"/>
      <c r="U121" s="75"/>
      <c r="V121" s="75"/>
      <c r="W121" s="75"/>
      <c r="X121" s="75"/>
      <c r="Y121" s="75" t="s">
        <v>26</v>
      </c>
      <c r="Z121" s="75"/>
      <c r="AA121" s="75"/>
      <c r="AB121" s="75"/>
      <c r="AC121" s="75"/>
      <c r="AD121" s="75"/>
      <c r="AE121" s="75"/>
      <c r="AF121" s="75"/>
      <c r="AG121" s="75"/>
      <c r="AH121" s="75"/>
      <c r="AI121" s="75"/>
      <c r="AJ121" s="75"/>
      <c r="AK121" s="75"/>
      <c r="AL121" s="75"/>
      <c r="AM121" s="75" t="s">
        <v>22</v>
      </c>
      <c r="AN121" s="75"/>
      <c r="AO121" s="75"/>
      <c r="AP121" s="75"/>
      <c r="AQ121" s="75"/>
      <c r="AR121" s="75"/>
      <c r="AS121" s="75" t="s">
        <v>23</v>
      </c>
      <c r="AT121" s="75"/>
      <c r="AU121" s="75"/>
      <c r="AV121" s="75"/>
      <c r="AW121" s="75"/>
      <c r="AX121" s="75"/>
      <c r="AY121" s="75" t="s">
        <v>27</v>
      </c>
      <c r="AZ121" s="75"/>
      <c r="BA121" s="75"/>
      <c r="BB121" s="75"/>
      <c r="BC121" s="75"/>
      <c r="BD121" s="75"/>
      <c r="BE121" s="75"/>
      <c r="BF121" s="75"/>
      <c r="BG121" s="75"/>
      <c r="BH121" s="75" t="s">
        <v>60</v>
      </c>
      <c r="BI121" s="75"/>
      <c r="BJ121" s="75"/>
      <c r="BK121" s="75"/>
      <c r="BL121" s="75"/>
    </row>
    <row r="122" spans="1:64" ht="12.75" customHeight="1" x14ac:dyDescent="0.25">
      <c r="A122" s="75"/>
      <c r="B122" s="75"/>
      <c r="C122" s="75"/>
      <c r="D122" s="75"/>
      <c r="E122" s="75"/>
      <c r="F122" s="75"/>
      <c r="G122" s="75"/>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c r="AT122" s="75"/>
      <c r="AU122" s="75"/>
      <c r="AV122" s="75"/>
      <c r="AW122" s="75"/>
      <c r="AX122" s="75"/>
      <c r="AY122" s="75" t="s">
        <v>28</v>
      </c>
      <c r="AZ122" s="75"/>
      <c r="BA122" s="75"/>
      <c r="BB122" s="75" t="s">
        <v>29</v>
      </c>
      <c r="BC122" s="75"/>
      <c r="BD122" s="75"/>
      <c r="BE122" s="75" t="s">
        <v>30</v>
      </c>
      <c r="BF122" s="75"/>
      <c r="BG122" s="75"/>
      <c r="BH122" s="75"/>
      <c r="BI122" s="75"/>
      <c r="BJ122" s="75"/>
      <c r="BK122" s="75"/>
      <c r="BL122" s="75"/>
    </row>
    <row r="123" spans="1:64" ht="30" customHeight="1"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c r="AC123" s="98"/>
      <c r="AD123" s="98"/>
      <c r="AE123" s="98"/>
      <c r="AF123" s="98"/>
      <c r="AG123" s="98"/>
      <c r="AH123" s="98"/>
      <c r="AI123" s="98"/>
      <c r="AJ123" s="98"/>
      <c r="AK123" s="98"/>
      <c r="AL123" s="98"/>
      <c r="AM123" s="99"/>
      <c r="AN123" s="100"/>
      <c r="AO123" s="100"/>
      <c r="AP123" s="100"/>
      <c r="AQ123" s="100"/>
      <c r="AR123" s="100"/>
      <c r="AS123" s="99"/>
      <c r="AT123" s="100"/>
      <c r="AU123" s="100"/>
      <c r="AV123" s="100"/>
      <c r="AW123" s="100"/>
      <c r="AX123" s="100"/>
      <c r="AY123" s="101">
        <f>DATEDIF(AM123,AS123,"Y")</f>
        <v>0</v>
      </c>
      <c r="AZ123" s="101"/>
      <c r="BA123" s="101"/>
      <c r="BB123" s="101">
        <f>MOD(DATEDIF(AM123,AS123,"M"),12)</f>
        <v>0</v>
      </c>
      <c r="BC123" s="101"/>
      <c r="BD123" s="101"/>
      <c r="BE123" s="101">
        <f>IF(DAY(AM123)&lt;=DAY(AS123),DAY(AS123)-DAY(AM123),AS123-DATE(YEAR(AS123),MONTH(AS123)-1,DAY(AM123)))</f>
        <v>0</v>
      </c>
      <c r="BF123" s="101"/>
      <c r="BG123" s="101"/>
      <c r="BH123" s="98"/>
      <c r="BI123" s="98"/>
      <c r="BJ123" s="98"/>
      <c r="BK123" s="98"/>
      <c r="BL123" s="98"/>
    </row>
    <row r="124" spans="1:64" ht="44.25" customHeight="1" x14ac:dyDescent="0.25">
      <c r="A124" s="102" t="s">
        <v>31</v>
      </c>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c r="AA124" s="103"/>
      <c r="AB124" s="103"/>
      <c r="AC124" s="103"/>
      <c r="AD124" s="103"/>
      <c r="AE124" s="103"/>
      <c r="AF124" s="103"/>
      <c r="AG124" s="103"/>
      <c r="AH124" s="103"/>
      <c r="AI124" s="103"/>
      <c r="AJ124" s="103"/>
      <c r="AK124" s="103"/>
      <c r="AL124" s="103"/>
      <c r="AM124" s="103"/>
      <c r="AN124" s="103"/>
      <c r="AO124" s="103"/>
      <c r="AP124" s="103"/>
      <c r="AQ124" s="103"/>
      <c r="AR124" s="103"/>
      <c r="AS124" s="103"/>
      <c r="AT124" s="103"/>
      <c r="AU124" s="103"/>
      <c r="AV124" s="103"/>
      <c r="AW124" s="103"/>
      <c r="AX124" s="103"/>
      <c r="AY124" s="103"/>
      <c r="AZ124" s="103"/>
      <c r="BA124" s="103"/>
      <c r="BB124" s="103"/>
      <c r="BC124" s="103"/>
      <c r="BD124" s="103"/>
      <c r="BE124" s="103"/>
      <c r="BF124" s="103"/>
      <c r="BG124" s="103"/>
      <c r="BH124" s="103"/>
      <c r="BI124" s="103"/>
      <c r="BJ124" s="103"/>
      <c r="BK124" s="103"/>
      <c r="BL124" s="104"/>
    </row>
    <row r="125" spans="1:64" ht="9" customHeight="1" x14ac:dyDescent="0.25"/>
    <row r="126" spans="1:64" ht="12.75" customHeight="1" x14ac:dyDescent="0.25">
      <c r="A126" s="75" t="s">
        <v>25</v>
      </c>
      <c r="B126" s="75"/>
      <c r="C126" s="75"/>
      <c r="D126" s="75"/>
      <c r="E126" s="75"/>
      <c r="F126" s="75"/>
      <c r="G126" s="75"/>
      <c r="H126" s="75"/>
      <c r="I126" s="75"/>
      <c r="J126" s="75"/>
      <c r="K126" s="75"/>
      <c r="L126" s="75"/>
      <c r="M126" s="75"/>
      <c r="N126" s="75"/>
      <c r="O126" s="75"/>
      <c r="P126" s="75"/>
      <c r="Q126" s="75" t="s">
        <v>100</v>
      </c>
      <c r="R126" s="75"/>
      <c r="S126" s="75"/>
      <c r="T126" s="75"/>
      <c r="U126" s="75"/>
      <c r="V126" s="75"/>
      <c r="W126" s="75"/>
      <c r="X126" s="75"/>
      <c r="Y126" s="75" t="s">
        <v>26</v>
      </c>
      <c r="Z126" s="75"/>
      <c r="AA126" s="75"/>
      <c r="AB126" s="75"/>
      <c r="AC126" s="75"/>
      <c r="AD126" s="75"/>
      <c r="AE126" s="75"/>
      <c r="AF126" s="75"/>
      <c r="AG126" s="75"/>
      <c r="AH126" s="75"/>
      <c r="AI126" s="75"/>
      <c r="AJ126" s="75"/>
      <c r="AK126" s="75"/>
      <c r="AL126" s="75"/>
      <c r="AM126" s="75" t="s">
        <v>22</v>
      </c>
      <c r="AN126" s="75"/>
      <c r="AO126" s="75"/>
      <c r="AP126" s="75"/>
      <c r="AQ126" s="75"/>
      <c r="AR126" s="75"/>
      <c r="AS126" s="75" t="s">
        <v>23</v>
      </c>
      <c r="AT126" s="75"/>
      <c r="AU126" s="75"/>
      <c r="AV126" s="75"/>
      <c r="AW126" s="75"/>
      <c r="AX126" s="75"/>
      <c r="AY126" s="75" t="s">
        <v>27</v>
      </c>
      <c r="AZ126" s="75"/>
      <c r="BA126" s="75"/>
      <c r="BB126" s="75"/>
      <c r="BC126" s="75"/>
      <c r="BD126" s="75"/>
      <c r="BE126" s="75"/>
      <c r="BF126" s="75"/>
      <c r="BG126" s="75"/>
      <c r="BH126" s="75" t="s">
        <v>60</v>
      </c>
      <c r="BI126" s="75"/>
      <c r="BJ126" s="75"/>
      <c r="BK126" s="75"/>
      <c r="BL126" s="75"/>
    </row>
    <row r="127" spans="1:64" ht="12.75" customHeight="1" x14ac:dyDescent="0.25">
      <c r="A127" s="75"/>
      <c r="B127" s="75"/>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c r="AT127" s="75"/>
      <c r="AU127" s="75"/>
      <c r="AV127" s="75"/>
      <c r="AW127" s="75"/>
      <c r="AX127" s="75"/>
      <c r="AY127" s="75" t="s">
        <v>28</v>
      </c>
      <c r="AZ127" s="75"/>
      <c r="BA127" s="75"/>
      <c r="BB127" s="75" t="s">
        <v>29</v>
      </c>
      <c r="BC127" s="75"/>
      <c r="BD127" s="75"/>
      <c r="BE127" s="75" t="s">
        <v>30</v>
      </c>
      <c r="BF127" s="75"/>
      <c r="BG127" s="75"/>
      <c r="BH127" s="75"/>
      <c r="BI127" s="75"/>
      <c r="BJ127" s="75"/>
      <c r="BK127" s="75"/>
      <c r="BL127" s="75"/>
    </row>
    <row r="128" spans="1:64" ht="30" customHeight="1"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106"/>
      <c r="Z128" s="106"/>
      <c r="AA128" s="106"/>
      <c r="AB128" s="106"/>
      <c r="AC128" s="106"/>
      <c r="AD128" s="106"/>
      <c r="AE128" s="106"/>
      <c r="AF128" s="106"/>
      <c r="AG128" s="106"/>
      <c r="AH128" s="106"/>
      <c r="AI128" s="106"/>
      <c r="AJ128" s="106"/>
      <c r="AK128" s="106"/>
      <c r="AL128" s="107"/>
      <c r="AM128" s="99"/>
      <c r="AN128" s="100"/>
      <c r="AO128" s="100"/>
      <c r="AP128" s="100"/>
      <c r="AQ128" s="100"/>
      <c r="AR128" s="100"/>
      <c r="AS128" s="99"/>
      <c r="AT128" s="100"/>
      <c r="AU128" s="100"/>
      <c r="AV128" s="100"/>
      <c r="AW128" s="100"/>
      <c r="AX128" s="100"/>
      <c r="AY128" s="101">
        <f>DATEDIF(AM128,AS128,"Y")</f>
        <v>0</v>
      </c>
      <c r="AZ128" s="101"/>
      <c r="BA128" s="101"/>
      <c r="BB128" s="101">
        <f>MOD(DATEDIF(AM128,AS128,"M"),12)</f>
        <v>0</v>
      </c>
      <c r="BC128" s="101"/>
      <c r="BD128" s="101"/>
      <c r="BE128" s="101">
        <f>IF(DAY(AM128)&lt;=DAY(AS128),DAY(AS128)-DAY(AM128),AS128-DATE(YEAR(AS128),MONTH(AS128)-1,DAY(AM128)))</f>
        <v>0</v>
      </c>
      <c r="BF128" s="101"/>
      <c r="BG128" s="101"/>
      <c r="BH128" s="98"/>
      <c r="BI128" s="98"/>
      <c r="BJ128" s="98"/>
      <c r="BK128" s="98"/>
      <c r="BL128" s="98"/>
    </row>
    <row r="129" spans="1:64" ht="44.25" customHeight="1" x14ac:dyDescent="0.25">
      <c r="A129" s="102" t="s">
        <v>31</v>
      </c>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c r="AA129" s="103"/>
      <c r="AB129" s="103"/>
      <c r="AC129" s="103"/>
      <c r="AD129" s="103"/>
      <c r="AE129" s="103"/>
      <c r="AF129" s="103"/>
      <c r="AG129" s="103"/>
      <c r="AH129" s="103"/>
      <c r="AI129" s="103"/>
      <c r="AJ129" s="103"/>
      <c r="AK129" s="103"/>
      <c r="AL129" s="103"/>
      <c r="AM129" s="103"/>
      <c r="AN129" s="103"/>
      <c r="AO129" s="103"/>
      <c r="AP129" s="103"/>
      <c r="AQ129" s="103"/>
      <c r="AR129" s="103"/>
      <c r="AS129" s="103"/>
      <c r="AT129" s="103"/>
      <c r="AU129" s="103"/>
      <c r="AV129" s="103"/>
      <c r="AW129" s="103"/>
      <c r="AX129" s="103"/>
      <c r="AY129" s="103"/>
      <c r="AZ129" s="103"/>
      <c r="BA129" s="103"/>
      <c r="BB129" s="103"/>
      <c r="BC129" s="103"/>
      <c r="BD129" s="103"/>
      <c r="BE129" s="103"/>
      <c r="BF129" s="103"/>
      <c r="BG129" s="103"/>
      <c r="BH129" s="103"/>
      <c r="BI129" s="103"/>
      <c r="BJ129" s="103"/>
      <c r="BK129" s="103"/>
      <c r="BL129" s="104"/>
    </row>
    <row r="130" spans="1:64" ht="8.25" customHeight="1" x14ac:dyDescent="0.25"/>
    <row r="131" spans="1:64" ht="12.75" customHeight="1" x14ac:dyDescent="0.25">
      <c r="A131" s="75" t="s">
        <v>25</v>
      </c>
      <c r="B131" s="75"/>
      <c r="C131" s="75"/>
      <c r="D131" s="75"/>
      <c r="E131" s="75"/>
      <c r="F131" s="75"/>
      <c r="G131" s="75"/>
      <c r="H131" s="75"/>
      <c r="I131" s="75"/>
      <c r="J131" s="75"/>
      <c r="K131" s="75"/>
      <c r="L131" s="75"/>
      <c r="M131" s="75"/>
      <c r="N131" s="75"/>
      <c r="O131" s="75"/>
      <c r="P131" s="75"/>
      <c r="Q131" s="75" t="s">
        <v>100</v>
      </c>
      <c r="R131" s="75"/>
      <c r="S131" s="75"/>
      <c r="T131" s="75"/>
      <c r="U131" s="75"/>
      <c r="V131" s="75"/>
      <c r="W131" s="75"/>
      <c r="X131" s="75"/>
      <c r="Y131" s="75" t="s">
        <v>26</v>
      </c>
      <c r="Z131" s="75"/>
      <c r="AA131" s="75"/>
      <c r="AB131" s="75"/>
      <c r="AC131" s="75"/>
      <c r="AD131" s="75"/>
      <c r="AE131" s="75"/>
      <c r="AF131" s="75"/>
      <c r="AG131" s="75"/>
      <c r="AH131" s="75"/>
      <c r="AI131" s="75"/>
      <c r="AJ131" s="75"/>
      <c r="AK131" s="75"/>
      <c r="AL131" s="75"/>
      <c r="AM131" s="75" t="s">
        <v>22</v>
      </c>
      <c r="AN131" s="75"/>
      <c r="AO131" s="75"/>
      <c r="AP131" s="75"/>
      <c r="AQ131" s="75"/>
      <c r="AR131" s="75"/>
      <c r="AS131" s="75" t="s">
        <v>23</v>
      </c>
      <c r="AT131" s="75"/>
      <c r="AU131" s="75"/>
      <c r="AV131" s="75"/>
      <c r="AW131" s="75"/>
      <c r="AX131" s="75"/>
      <c r="AY131" s="75" t="s">
        <v>27</v>
      </c>
      <c r="AZ131" s="75"/>
      <c r="BA131" s="75"/>
      <c r="BB131" s="75"/>
      <c r="BC131" s="75"/>
      <c r="BD131" s="75"/>
      <c r="BE131" s="75"/>
      <c r="BF131" s="75"/>
      <c r="BG131" s="75"/>
      <c r="BH131" s="75" t="s">
        <v>60</v>
      </c>
      <c r="BI131" s="75"/>
      <c r="BJ131" s="75"/>
      <c r="BK131" s="75"/>
      <c r="BL131" s="75"/>
    </row>
    <row r="132" spans="1:64" ht="12.75" customHeight="1" x14ac:dyDescent="0.25">
      <c r="A132" s="75"/>
      <c r="B132" s="75"/>
      <c r="C132" s="75"/>
      <c r="D132" s="75"/>
      <c r="E132" s="75"/>
      <c r="F132" s="75"/>
      <c r="G132" s="75"/>
      <c r="H132" s="75"/>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c r="AT132" s="75"/>
      <c r="AU132" s="75"/>
      <c r="AV132" s="75"/>
      <c r="AW132" s="75"/>
      <c r="AX132" s="75"/>
      <c r="AY132" s="75" t="s">
        <v>28</v>
      </c>
      <c r="AZ132" s="75"/>
      <c r="BA132" s="75"/>
      <c r="BB132" s="75" t="s">
        <v>29</v>
      </c>
      <c r="BC132" s="75"/>
      <c r="BD132" s="75"/>
      <c r="BE132" s="75" t="s">
        <v>30</v>
      </c>
      <c r="BF132" s="75"/>
      <c r="BG132" s="75"/>
      <c r="BH132" s="75"/>
      <c r="BI132" s="75"/>
      <c r="BJ132" s="75"/>
      <c r="BK132" s="75"/>
      <c r="BL132" s="75"/>
    </row>
    <row r="133" spans="1:64" ht="30" customHeight="1"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106"/>
      <c r="Z133" s="106"/>
      <c r="AA133" s="106"/>
      <c r="AB133" s="106"/>
      <c r="AC133" s="106"/>
      <c r="AD133" s="106"/>
      <c r="AE133" s="106"/>
      <c r="AF133" s="106"/>
      <c r="AG133" s="106"/>
      <c r="AH133" s="106"/>
      <c r="AI133" s="106"/>
      <c r="AJ133" s="106"/>
      <c r="AK133" s="106"/>
      <c r="AL133" s="107"/>
      <c r="AM133" s="99"/>
      <c r="AN133" s="100"/>
      <c r="AO133" s="100"/>
      <c r="AP133" s="100"/>
      <c r="AQ133" s="100"/>
      <c r="AR133" s="100"/>
      <c r="AS133" s="99"/>
      <c r="AT133" s="100"/>
      <c r="AU133" s="100"/>
      <c r="AV133" s="100"/>
      <c r="AW133" s="100"/>
      <c r="AX133" s="100"/>
      <c r="AY133" s="101">
        <f>DATEDIF(AM133,AS133,"Y")</f>
        <v>0</v>
      </c>
      <c r="AZ133" s="101"/>
      <c r="BA133" s="101"/>
      <c r="BB133" s="101">
        <f>MOD(DATEDIF(AM133,AS133,"M"),12)</f>
        <v>0</v>
      </c>
      <c r="BC133" s="101"/>
      <c r="BD133" s="101"/>
      <c r="BE133" s="101">
        <f>IF(DAY(AM133)&lt;=DAY(AS133),DAY(AS133)-DAY(AM133),AS133-DATE(YEAR(AS133),MONTH(AS133)-1,DAY(AM133)))</f>
        <v>0</v>
      </c>
      <c r="BF133" s="101"/>
      <c r="BG133" s="101"/>
      <c r="BH133" s="98"/>
      <c r="BI133" s="98"/>
      <c r="BJ133" s="98"/>
      <c r="BK133" s="98"/>
      <c r="BL133" s="98"/>
    </row>
    <row r="134" spans="1:64" ht="44.25" customHeight="1" x14ac:dyDescent="0.25">
      <c r="A134" s="102" t="s">
        <v>31</v>
      </c>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c r="BE134" s="103"/>
      <c r="BF134" s="103"/>
      <c r="BG134" s="103"/>
      <c r="BH134" s="103"/>
      <c r="BI134" s="103"/>
      <c r="BJ134" s="103"/>
      <c r="BK134" s="103"/>
      <c r="BL134" s="104"/>
    </row>
    <row r="135" spans="1:64" ht="8.25" customHeight="1" x14ac:dyDescent="0.25"/>
    <row r="136" spans="1:64" ht="12.75" customHeight="1" x14ac:dyDescent="0.25">
      <c r="A136" s="75" t="s">
        <v>25</v>
      </c>
      <c r="B136" s="75"/>
      <c r="C136" s="75"/>
      <c r="D136" s="75"/>
      <c r="E136" s="75"/>
      <c r="F136" s="75"/>
      <c r="G136" s="75"/>
      <c r="H136" s="75"/>
      <c r="I136" s="75"/>
      <c r="J136" s="75"/>
      <c r="K136" s="75"/>
      <c r="L136" s="75"/>
      <c r="M136" s="75"/>
      <c r="N136" s="75"/>
      <c r="O136" s="75"/>
      <c r="P136" s="75"/>
      <c r="Q136" s="75" t="s">
        <v>100</v>
      </c>
      <c r="R136" s="75"/>
      <c r="S136" s="75"/>
      <c r="T136" s="75"/>
      <c r="U136" s="75"/>
      <c r="V136" s="75"/>
      <c r="W136" s="75"/>
      <c r="X136" s="75"/>
      <c r="Y136" s="75" t="s">
        <v>26</v>
      </c>
      <c r="Z136" s="75"/>
      <c r="AA136" s="75"/>
      <c r="AB136" s="75"/>
      <c r="AC136" s="75"/>
      <c r="AD136" s="75"/>
      <c r="AE136" s="75"/>
      <c r="AF136" s="75"/>
      <c r="AG136" s="75"/>
      <c r="AH136" s="75"/>
      <c r="AI136" s="75"/>
      <c r="AJ136" s="75"/>
      <c r="AK136" s="75"/>
      <c r="AL136" s="75"/>
      <c r="AM136" s="75" t="s">
        <v>22</v>
      </c>
      <c r="AN136" s="75"/>
      <c r="AO136" s="75"/>
      <c r="AP136" s="75"/>
      <c r="AQ136" s="75"/>
      <c r="AR136" s="75"/>
      <c r="AS136" s="75" t="s">
        <v>23</v>
      </c>
      <c r="AT136" s="75"/>
      <c r="AU136" s="75"/>
      <c r="AV136" s="75"/>
      <c r="AW136" s="75"/>
      <c r="AX136" s="75"/>
      <c r="AY136" s="75" t="s">
        <v>27</v>
      </c>
      <c r="AZ136" s="75"/>
      <c r="BA136" s="75"/>
      <c r="BB136" s="75"/>
      <c r="BC136" s="75"/>
      <c r="BD136" s="75"/>
      <c r="BE136" s="75"/>
      <c r="BF136" s="75"/>
      <c r="BG136" s="75"/>
      <c r="BH136" s="75" t="s">
        <v>60</v>
      </c>
      <c r="BI136" s="75"/>
      <c r="BJ136" s="75"/>
      <c r="BK136" s="75"/>
      <c r="BL136" s="75"/>
    </row>
    <row r="137" spans="1:64" ht="12.75" customHeight="1" x14ac:dyDescent="0.25">
      <c r="A137" s="75"/>
      <c r="B137" s="75"/>
      <c r="C137" s="75"/>
      <c r="D137" s="75"/>
      <c r="E137" s="75"/>
      <c r="F137" s="75"/>
      <c r="G137" s="75"/>
      <c r="H137" s="75"/>
      <c r="I137" s="75"/>
      <c r="J137" s="75"/>
      <c r="K137" s="75"/>
      <c r="L137" s="75"/>
      <c r="M137" s="75"/>
      <c r="N137" s="75"/>
      <c r="O137" s="75"/>
      <c r="P137" s="75"/>
      <c r="Q137" s="75"/>
      <c r="R137" s="75"/>
      <c r="S137" s="75"/>
      <c r="T137" s="75"/>
      <c r="U137" s="75"/>
      <c r="V137" s="75"/>
      <c r="W137" s="75"/>
      <c r="X137" s="75"/>
      <c r="Y137" s="75"/>
      <c r="Z137" s="75"/>
      <c r="AA137" s="75"/>
      <c r="AB137" s="75"/>
      <c r="AC137" s="75"/>
      <c r="AD137" s="75"/>
      <c r="AE137" s="75"/>
      <c r="AF137" s="75"/>
      <c r="AG137" s="75"/>
      <c r="AH137" s="75"/>
      <c r="AI137" s="75"/>
      <c r="AJ137" s="75"/>
      <c r="AK137" s="75"/>
      <c r="AL137" s="75"/>
      <c r="AM137" s="75"/>
      <c r="AN137" s="75"/>
      <c r="AO137" s="75"/>
      <c r="AP137" s="75"/>
      <c r="AQ137" s="75"/>
      <c r="AR137" s="75"/>
      <c r="AS137" s="75"/>
      <c r="AT137" s="75"/>
      <c r="AU137" s="75"/>
      <c r="AV137" s="75"/>
      <c r="AW137" s="75"/>
      <c r="AX137" s="75"/>
      <c r="AY137" s="75" t="s">
        <v>28</v>
      </c>
      <c r="AZ137" s="75"/>
      <c r="BA137" s="75"/>
      <c r="BB137" s="75" t="s">
        <v>29</v>
      </c>
      <c r="BC137" s="75"/>
      <c r="BD137" s="75"/>
      <c r="BE137" s="75" t="s">
        <v>30</v>
      </c>
      <c r="BF137" s="75"/>
      <c r="BG137" s="75"/>
      <c r="BH137" s="75"/>
      <c r="BI137" s="75"/>
      <c r="BJ137" s="75"/>
      <c r="BK137" s="75"/>
      <c r="BL137" s="75"/>
    </row>
    <row r="138" spans="1:64" ht="30" customHeight="1"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106"/>
      <c r="Z138" s="106"/>
      <c r="AA138" s="106"/>
      <c r="AB138" s="106"/>
      <c r="AC138" s="106"/>
      <c r="AD138" s="106"/>
      <c r="AE138" s="106"/>
      <c r="AF138" s="106"/>
      <c r="AG138" s="106"/>
      <c r="AH138" s="106"/>
      <c r="AI138" s="106"/>
      <c r="AJ138" s="106"/>
      <c r="AK138" s="106"/>
      <c r="AL138" s="107"/>
      <c r="AM138" s="99"/>
      <c r="AN138" s="100"/>
      <c r="AO138" s="100"/>
      <c r="AP138" s="100"/>
      <c r="AQ138" s="100"/>
      <c r="AR138" s="100"/>
      <c r="AS138" s="99"/>
      <c r="AT138" s="100"/>
      <c r="AU138" s="100"/>
      <c r="AV138" s="100"/>
      <c r="AW138" s="100"/>
      <c r="AX138" s="100"/>
      <c r="AY138" s="101">
        <f>DATEDIF(AM138,AS138,"Y")</f>
        <v>0</v>
      </c>
      <c r="AZ138" s="101"/>
      <c r="BA138" s="101"/>
      <c r="BB138" s="101">
        <f>MOD(DATEDIF(AM138,AS138,"M"),12)</f>
        <v>0</v>
      </c>
      <c r="BC138" s="101"/>
      <c r="BD138" s="101"/>
      <c r="BE138" s="101">
        <f>IF(DAY(AM138)&lt;=DAY(AS138),DAY(AS138)-DAY(AM138),AS138-DATE(YEAR(AS138),MONTH(AS138)-1,DAY(AM138)))</f>
        <v>0</v>
      </c>
      <c r="BF138" s="101"/>
      <c r="BG138" s="101"/>
      <c r="BH138" s="98"/>
      <c r="BI138" s="98"/>
      <c r="BJ138" s="98"/>
      <c r="BK138" s="98"/>
      <c r="BL138" s="98"/>
    </row>
    <row r="139" spans="1:64" ht="44.25" customHeight="1" x14ac:dyDescent="0.25">
      <c r="A139" s="102" t="s">
        <v>31</v>
      </c>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103"/>
      <c r="BK139" s="103"/>
      <c r="BL139" s="104"/>
    </row>
    <row r="140" spans="1:64" ht="8.25" customHeight="1" x14ac:dyDescent="0.25"/>
    <row r="141" spans="1:64" ht="12.75" customHeight="1" x14ac:dyDescent="0.25">
      <c r="A141" s="75" t="s">
        <v>25</v>
      </c>
      <c r="B141" s="75"/>
      <c r="C141" s="75"/>
      <c r="D141" s="75"/>
      <c r="E141" s="75"/>
      <c r="F141" s="75"/>
      <c r="G141" s="75"/>
      <c r="H141" s="75"/>
      <c r="I141" s="75"/>
      <c r="J141" s="75"/>
      <c r="K141" s="75"/>
      <c r="L141" s="75"/>
      <c r="M141" s="75"/>
      <c r="N141" s="75"/>
      <c r="O141" s="75"/>
      <c r="P141" s="75"/>
      <c r="Q141" s="75" t="s">
        <v>100</v>
      </c>
      <c r="R141" s="75"/>
      <c r="S141" s="75"/>
      <c r="T141" s="75"/>
      <c r="U141" s="75"/>
      <c r="V141" s="75"/>
      <c r="W141" s="75"/>
      <c r="X141" s="75"/>
      <c r="Y141" s="160" t="s">
        <v>26</v>
      </c>
      <c r="Z141" s="161"/>
      <c r="AA141" s="161"/>
      <c r="AB141" s="161"/>
      <c r="AC141" s="161"/>
      <c r="AD141" s="161"/>
      <c r="AE141" s="161"/>
      <c r="AF141" s="161"/>
      <c r="AG141" s="161"/>
      <c r="AH141" s="161"/>
      <c r="AI141" s="161"/>
      <c r="AJ141" s="161"/>
      <c r="AK141" s="161"/>
      <c r="AL141" s="162"/>
      <c r="AM141" s="75" t="s">
        <v>22</v>
      </c>
      <c r="AN141" s="75"/>
      <c r="AO141" s="75"/>
      <c r="AP141" s="75"/>
      <c r="AQ141" s="75"/>
      <c r="AR141" s="75"/>
      <c r="AS141" s="75" t="s">
        <v>23</v>
      </c>
      <c r="AT141" s="75"/>
      <c r="AU141" s="75"/>
      <c r="AV141" s="75"/>
      <c r="AW141" s="75"/>
      <c r="AX141" s="75"/>
      <c r="AY141" s="75" t="s">
        <v>27</v>
      </c>
      <c r="AZ141" s="75"/>
      <c r="BA141" s="75"/>
      <c r="BB141" s="75"/>
      <c r="BC141" s="75"/>
      <c r="BD141" s="75"/>
      <c r="BE141" s="75"/>
      <c r="BF141" s="75"/>
      <c r="BG141" s="75"/>
      <c r="BH141" s="75" t="s">
        <v>60</v>
      </c>
      <c r="BI141" s="75"/>
      <c r="BJ141" s="75"/>
      <c r="BK141" s="75"/>
      <c r="BL141" s="75"/>
    </row>
    <row r="142" spans="1:64" ht="12.75" customHeight="1" x14ac:dyDescent="0.25">
      <c r="A142" s="75"/>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83"/>
      <c r="Z142" s="84"/>
      <c r="AA142" s="84"/>
      <c r="AB142" s="84"/>
      <c r="AC142" s="84"/>
      <c r="AD142" s="84"/>
      <c r="AE142" s="84"/>
      <c r="AF142" s="84"/>
      <c r="AG142" s="84"/>
      <c r="AH142" s="84"/>
      <c r="AI142" s="84"/>
      <c r="AJ142" s="84"/>
      <c r="AK142" s="84"/>
      <c r="AL142" s="163"/>
      <c r="AM142" s="75"/>
      <c r="AN142" s="75"/>
      <c r="AO142" s="75"/>
      <c r="AP142" s="75"/>
      <c r="AQ142" s="75"/>
      <c r="AR142" s="75"/>
      <c r="AS142" s="75"/>
      <c r="AT142" s="75"/>
      <c r="AU142" s="75"/>
      <c r="AV142" s="75"/>
      <c r="AW142" s="75"/>
      <c r="AX142" s="75"/>
      <c r="AY142" s="75" t="s">
        <v>28</v>
      </c>
      <c r="AZ142" s="75"/>
      <c r="BA142" s="75"/>
      <c r="BB142" s="75" t="s">
        <v>29</v>
      </c>
      <c r="BC142" s="75"/>
      <c r="BD142" s="75"/>
      <c r="BE142" s="75" t="s">
        <v>30</v>
      </c>
      <c r="BF142" s="75"/>
      <c r="BG142" s="75"/>
      <c r="BH142" s="75"/>
      <c r="BI142" s="75"/>
      <c r="BJ142" s="75"/>
      <c r="BK142" s="75"/>
      <c r="BL142" s="75"/>
    </row>
    <row r="143" spans="1:64" ht="30" customHeight="1"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106"/>
      <c r="Z143" s="106"/>
      <c r="AA143" s="106"/>
      <c r="AB143" s="106"/>
      <c r="AC143" s="106"/>
      <c r="AD143" s="106"/>
      <c r="AE143" s="106"/>
      <c r="AF143" s="106"/>
      <c r="AG143" s="106"/>
      <c r="AH143" s="106"/>
      <c r="AI143" s="106"/>
      <c r="AJ143" s="106"/>
      <c r="AK143" s="106"/>
      <c r="AL143" s="107"/>
      <c r="AM143" s="99"/>
      <c r="AN143" s="100"/>
      <c r="AO143" s="100"/>
      <c r="AP143" s="100"/>
      <c r="AQ143" s="100"/>
      <c r="AR143" s="100"/>
      <c r="AS143" s="99"/>
      <c r="AT143" s="100"/>
      <c r="AU143" s="100"/>
      <c r="AV143" s="100"/>
      <c r="AW143" s="100"/>
      <c r="AX143" s="100"/>
      <c r="AY143" s="101">
        <f>DATEDIF(AM143,AS143,"Y")</f>
        <v>0</v>
      </c>
      <c r="AZ143" s="101"/>
      <c r="BA143" s="101"/>
      <c r="BB143" s="101">
        <f>MOD(DATEDIF(AM143,AS143,"M"),12)</f>
        <v>0</v>
      </c>
      <c r="BC143" s="101"/>
      <c r="BD143" s="101"/>
      <c r="BE143" s="101">
        <f>IF(DAY(AM143)&lt;=DAY(AS143),DAY(AS143)-DAY(AM143),AS143-DATE(YEAR(AS143),MONTH(AS143)-1,DAY(AM143)))</f>
        <v>0</v>
      </c>
      <c r="BF143" s="101"/>
      <c r="BG143" s="101"/>
      <c r="BH143" s="98"/>
      <c r="BI143" s="98"/>
      <c r="BJ143" s="98"/>
      <c r="BK143" s="98"/>
      <c r="BL143" s="98"/>
    </row>
    <row r="144" spans="1:64" ht="44.25" customHeight="1" x14ac:dyDescent="0.25">
      <c r="A144" s="102" t="s">
        <v>31</v>
      </c>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103"/>
      <c r="BK144" s="103"/>
      <c r="BL144" s="104"/>
    </row>
    <row r="145" spans="1:64" ht="8.25" customHeight="1" x14ac:dyDescent="0.25"/>
    <row r="146" spans="1:64" ht="12.75" customHeight="1" x14ac:dyDescent="0.25">
      <c r="A146" s="75" t="s">
        <v>25</v>
      </c>
      <c r="B146" s="75"/>
      <c r="C146" s="75"/>
      <c r="D146" s="75"/>
      <c r="E146" s="75"/>
      <c r="F146" s="75"/>
      <c r="G146" s="75"/>
      <c r="H146" s="75"/>
      <c r="I146" s="75"/>
      <c r="J146" s="75"/>
      <c r="K146" s="75"/>
      <c r="L146" s="75"/>
      <c r="M146" s="75"/>
      <c r="N146" s="75"/>
      <c r="O146" s="75"/>
      <c r="P146" s="75"/>
      <c r="Q146" s="75" t="s">
        <v>100</v>
      </c>
      <c r="R146" s="75"/>
      <c r="S146" s="75"/>
      <c r="T146" s="75"/>
      <c r="U146" s="75"/>
      <c r="V146" s="75"/>
      <c r="W146" s="75"/>
      <c r="X146" s="75"/>
      <c r="Y146" s="75" t="s">
        <v>26</v>
      </c>
      <c r="Z146" s="75"/>
      <c r="AA146" s="75"/>
      <c r="AB146" s="75"/>
      <c r="AC146" s="75"/>
      <c r="AD146" s="75"/>
      <c r="AE146" s="75"/>
      <c r="AF146" s="75"/>
      <c r="AG146" s="75"/>
      <c r="AH146" s="75"/>
      <c r="AI146" s="75"/>
      <c r="AJ146" s="75"/>
      <c r="AK146" s="75"/>
      <c r="AL146" s="75"/>
      <c r="AM146" s="75" t="s">
        <v>22</v>
      </c>
      <c r="AN146" s="75"/>
      <c r="AO146" s="75"/>
      <c r="AP146" s="75"/>
      <c r="AQ146" s="75"/>
      <c r="AR146" s="75"/>
      <c r="AS146" s="75" t="s">
        <v>23</v>
      </c>
      <c r="AT146" s="75"/>
      <c r="AU146" s="75"/>
      <c r="AV146" s="75"/>
      <c r="AW146" s="75"/>
      <c r="AX146" s="75"/>
      <c r="AY146" s="75" t="s">
        <v>27</v>
      </c>
      <c r="AZ146" s="75"/>
      <c r="BA146" s="75"/>
      <c r="BB146" s="75"/>
      <c r="BC146" s="75"/>
      <c r="BD146" s="75"/>
      <c r="BE146" s="75"/>
      <c r="BF146" s="75"/>
      <c r="BG146" s="75"/>
      <c r="BH146" s="75" t="s">
        <v>60</v>
      </c>
      <c r="BI146" s="75"/>
      <c r="BJ146" s="75"/>
      <c r="BK146" s="75"/>
      <c r="BL146" s="75"/>
    </row>
    <row r="147" spans="1:64" ht="12.75" customHeight="1" x14ac:dyDescent="0.25">
      <c r="A147" s="75"/>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c r="AT147" s="75"/>
      <c r="AU147" s="75"/>
      <c r="AV147" s="75"/>
      <c r="AW147" s="75"/>
      <c r="AX147" s="75"/>
      <c r="AY147" s="75" t="s">
        <v>28</v>
      </c>
      <c r="AZ147" s="75"/>
      <c r="BA147" s="75"/>
      <c r="BB147" s="75" t="s">
        <v>29</v>
      </c>
      <c r="BC147" s="75"/>
      <c r="BD147" s="75"/>
      <c r="BE147" s="75" t="s">
        <v>30</v>
      </c>
      <c r="BF147" s="75"/>
      <c r="BG147" s="75"/>
      <c r="BH147" s="75"/>
      <c r="BI147" s="75"/>
      <c r="BJ147" s="75"/>
      <c r="BK147" s="75"/>
      <c r="BL147" s="75"/>
    </row>
    <row r="148" spans="1:64" ht="30" customHeight="1"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106"/>
      <c r="Z148" s="106"/>
      <c r="AA148" s="106"/>
      <c r="AB148" s="106"/>
      <c r="AC148" s="106"/>
      <c r="AD148" s="106"/>
      <c r="AE148" s="106"/>
      <c r="AF148" s="106"/>
      <c r="AG148" s="106"/>
      <c r="AH148" s="106"/>
      <c r="AI148" s="106"/>
      <c r="AJ148" s="106"/>
      <c r="AK148" s="106"/>
      <c r="AL148" s="107"/>
      <c r="AM148" s="99"/>
      <c r="AN148" s="100"/>
      <c r="AO148" s="100"/>
      <c r="AP148" s="100"/>
      <c r="AQ148" s="100"/>
      <c r="AR148" s="100"/>
      <c r="AS148" s="99"/>
      <c r="AT148" s="100"/>
      <c r="AU148" s="100"/>
      <c r="AV148" s="100"/>
      <c r="AW148" s="100"/>
      <c r="AX148" s="100"/>
      <c r="AY148" s="101">
        <f>DATEDIF(AM148,AS148,"Y")</f>
        <v>0</v>
      </c>
      <c r="AZ148" s="101"/>
      <c r="BA148" s="101"/>
      <c r="BB148" s="101">
        <f>MOD(DATEDIF(AM148,AS148,"M"),12)</f>
        <v>0</v>
      </c>
      <c r="BC148" s="101"/>
      <c r="BD148" s="101"/>
      <c r="BE148" s="101">
        <f>IF(DAY(AM148)&lt;=DAY(AS148),DAY(AS148)-DAY(AM148),AS148-DATE(YEAR(AS148),MONTH(AS148)-1,DAY(AM148)))</f>
        <v>0</v>
      </c>
      <c r="BF148" s="101"/>
      <c r="BG148" s="101"/>
      <c r="BH148" s="98"/>
      <c r="BI148" s="98"/>
      <c r="BJ148" s="98"/>
      <c r="BK148" s="98"/>
      <c r="BL148" s="98"/>
    </row>
    <row r="149" spans="1:64" ht="44.25" customHeight="1" x14ac:dyDescent="0.25">
      <c r="A149" s="102" t="s">
        <v>31</v>
      </c>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c r="AA149" s="103"/>
      <c r="AB149" s="103"/>
      <c r="AC149" s="103"/>
      <c r="AD149" s="103"/>
      <c r="AE149" s="103"/>
      <c r="AF149" s="103"/>
      <c r="AG149" s="103"/>
      <c r="AH149" s="103"/>
      <c r="AI149" s="103"/>
      <c r="AJ149" s="103"/>
      <c r="AK149" s="103"/>
      <c r="AL149" s="103"/>
      <c r="AM149" s="103"/>
      <c r="AN149" s="103"/>
      <c r="AO149" s="103"/>
      <c r="AP149" s="103"/>
      <c r="AQ149" s="103"/>
      <c r="AR149" s="103"/>
      <c r="AS149" s="103"/>
      <c r="AT149" s="103"/>
      <c r="AU149" s="103"/>
      <c r="AV149" s="103"/>
      <c r="AW149" s="103"/>
      <c r="AX149" s="103"/>
      <c r="AY149" s="103"/>
      <c r="AZ149" s="103"/>
      <c r="BA149" s="103"/>
      <c r="BB149" s="103"/>
      <c r="BC149" s="103"/>
      <c r="BD149" s="103"/>
      <c r="BE149" s="103"/>
      <c r="BF149" s="103"/>
      <c r="BG149" s="103"/>
      <c r="BH149" s="103"/>
      <c r="BI149" s="103"/>
      <c r="BJ149" s="103"/>
      <c r="BK149" s="103"/>
      <c r="BL149" s="104"/>
    </row>
    <row r="150" spans="1:64" ht="8.25" customHeight="1" x14ac:dyDescent="0.25"/>
    <row r="151" spans="1:64" ht="12.75" customHeight="1" x14ac:dyDescent="0.25">
      <c r="A151" s="75" t="s">
        <v>25</v>
      </c>
      <c r="B151" s="75"/>
      <c r="C151" s="75"/>
      <c r="D151" s="75"/>
      <c r="E151" s="75"/>
      <c r="F151" s="75"/>
      <c r="G151" s="75"/>
      <c r="H151" s="75"/>
      <c r="I151" s="75"/>
      <c r="J151" s="75"/>
      <c r="K151" s="75"/>
      <c r="L151" s="75"/>
      <c r="M151" s="75"/>
      <c r="N151" s="75"/>
      <c r="O151" s="75"/>
      <c r="P151" s="75"/>
      <c r="Q151" s="75" t="s">
        <v>100</v>
      </c>
      <c r="R151" s="75"/>
      <c r="S151" s="75"/>
      <c r="T151" s="75"/>
      <c r="U151" s="75"/>
      <c r="V151" s="75"/>
      <c r="W151" s="75"/>
      <c r="X151" s="75"/>
      <c r="Y151" s="75" t="s">
        <v>26</v>
      </c>
      <c r="Z151" s="75"/>
      <c r="AA151" s="75"/>
      <c r="AB151" s="75"/>
      <c r="AC151" s="75"/>
      <c r="AD151" s="75"/>
      <c r="AE151" s="75"/>
      <c r="AF151" s="75"/>
      <c r="AG151" s="75"/>
      <c r="AH151" s="75"/>
      <c r="AI151" s="75"/>
      <c r="AJ151" s="75"/>
      <c r="AK151" s="75"/>
      <c r="AL151" s="75"/>
      <c r="AM151" s="75" t="s">
        <v>22</v>
      </c>
      <c r="AN151" s="75"/>
      <c r="AO151" s="75"/>
      <c r="AP151" s="75"/>
      <c r="AQ151" s="75"/>
      <c r="AR151" s="75"/>
      <c r="AS151" s="75" t="s">
        <v>23</v>
      </c>
      <c r="AT151" s="75"/>
      <c r="AU151" s="75"/>
      <c r="AV151" s="75"/>
      <c r="AW151" s="75"/>
      <c r="AX151" s="75"/>
      <c r="AY151" s="75" t="s">
        <v>27</v>
      </c>
      <c r="AZ151" s="75"/>
      <c r="BA151" s="75"/>
      <c r="BB151" s="75"/>
      <c r="BC151" s="75"/>
      <c r="BD151" s="75"/>
      <c r="BE151" s="75"/>
      <c r="BF151" s="75"/>
      <c r="BG151" s="75"/>
      <c r="BH151" s="75" t="s">
        <v>60</v>
      </c>
      <c r="BI151" s="75"/>
      <c r="BJ151" s="75"/>
      <c r="BK151" s="75"/>
      <c r="BL151" s="75"/>
    </row>
    <row r="152" spans="1:64" ht="12.75" customHeight="1" x14ac:dyDescent="0.25">
      <c r="A152" s="75"/>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c r="AT152" s="75"/>
      <c r="AU152" s="75"/>
      <c r="AV152" s="75"/>
      <c r="AW152" s="75"/>
      <c r="AX152" s="75"/>
      <c r="AY152" s="75" t="s">
        <v>28</v>
      </c>
      <c r="AZ152" s="75"/>
      <c r="BA152" s="75"/>
      <c r="BB152" s="75" t="s">
        <v>29</v>
      </c>
      <c r="BC152" s="75"/>
      <c r="BD152" s="75"/>
      <c r="BE152" s="75" t="s">
        <v>30</v>
      </c>
      <c r="BF152" s="75"/>
      <c r="BG152" s="75"/>
      <c r="BH152" s="75"/>
      <c r="BI152" s="75"/>
      <c r="BJ152" s="75"/>
      <c r="BK152" s="75"/>
      <c r="BL152" s="75"/>
    </row>
    <row r="153" spans="1:64" ht="30" customHeight="1"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106"/>
      <c r="Z153" s="106"/>
      <c r="AA153" s="106"/>
      <c r="AB153" s="106"/>
      <c r="AC153" s="106"/>
      <c r="AD153" s="106"/>
      <c r="AE153" s="106"/>
      <c r="AF153" s="106"/>
      <c r="AG153" s="106"/>
      <c r="AH153" s="106"/>
      <c r="AI153" s="106"/>
      <c r="AJ153" s="106"/>
      <c r="AK153" s="106"/>
      <c r="AL153" s="107"/>
      <c r="AM153" s="99"/>
      <c r="AN153" s="100"/>
      <c r="AO153" s="100"/>
      <c r="AP153" s="100"/>
      <c r="AQ153" s="100"/>
      <c r="AR153" s="100"/>
      <c r="AS153" s="99"/>
      <c r="AT153" s="100"/>
      <c r="AU153" s="100"/>
      <c r="AV153" s="100"/>
      <c r="AW153" s="100"/>
      <c r="AX153" s="100"/>
      <c r="AY153" s="101">
        <f>DATEDIF(AM153,AS153,"Y")</f>
        <v>0</v>
      </c>
      <c r="AZ153" s="101"/>
      <c r="BA153" s="101"/>
      <c r="BB153" s="101">
        <f>MOD(DATEDIF(AM153,AS153,"M"),12)</f>
        <v>0</v>
      </c>
      <c r="BC153" s="101"/>
      <c r="BD153" s="101"/>
      <c r="BE153" s="101">
        <f>IF(DAY(AM153)&lt;=DAY(AS153),DAY(AS153)-DAY(AM153),AS153-DATE(YEAR(AS153),MONTH(AS153)-1,DAY(AM153)))</f>
        <v>0</v>
      </c>
      <c r="BF153" s="101"/>
      <c r="BG153" s="101"/>
      <c r="BH153" s="98"/>
      <c r="BI153" s="98"/>
      <c r="BJ153" s="98"/>
      <c r="BK153" s="98"/>
      <c r="BL153" s="98"/>
    </row>
    <row r="154" spans="1:64" ht="44.25" customHeight="1" x14ac:dyDescent="0.25">
      <c r="A154" s="102" t="s">
        <v>31</v>
      </c>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c r="BE154" s="103"/>
      <c r="BF154" s="103"/>
      <c r="BG154" s="103"/>
      <c r="BH154" s="103"/>
      <c r="BI154" s="103"/>
      <c r="BJ154" s="103"/>
      <c r="BK154" s="103"/>
      <c r="BL154" s="104"/>
    </row>
    <row r="155" spans="1:64" ht="8.25" customHeight="1" x14ac:dyDescent="0.25"/>
    <row r="156" spans="1:64" ht="12.75" customHeight="1" x14ac:dyDescent="0.25">
      <c r="A156" s="75" t="s">
        <v>25</v>
      </c>
      <c r="B156" s="75"/>
      <c r="C156" s="75"/>
      <c r="D156" s="75"/>
      <c r="E156" s="75"/>
      <c r="F156" s="75"/>
      <c r="G156" s="75"/>
      <c r="H156" s="75"/>
      <c r="I156" s="75"/>
      <c r="J156" s="75"/>
      <c r="K156" s="75"/>
      <c r="L156" s="75"/>
      <c r="M156" s="75"/>
      <c r="N156" s="75"/>
      <c r="O156" s="75"/>
      <c r="P156" s="75"/>
      <c r="Q156" s="75" t="s">
        <v>100</v>
      </c>
      <c r="R156" s="75"/>
      <c r="S156" s="75"/>
      <c r="T156" s="75"/>
      <c r="U156" s="75"/>
      <c r="V156" s="75"/>
      <c r="W156" s="75"/>
      <c r="X156" s="75"/>
      <c r="Y156" s="160" t="s">
        <v>26</v>
      </c>
      <c r="Z156" s="161"/>
      <c r="AA156" s="161"/>
      <c r="AB156" s="161"/>
      <c r="AC156" s="161"/>
      <c r="AD156" s="161"/>
      <c r="AE156" s="161"/>
      <c r="AF156" s="161"/>
      <c r="AG156" s="161"/>
      <c r="AH156" s="161"/>
      <c r="AI156" s="161"/>
      <c r="AJ156" s="161"/>
      <c r="AK156" s="161"/>
      <c r="AL156" s="162"/>
      <c r="AM156" s="75" t="s">
        <v>22</v>
      </c>
      <c r="AN156" s="75"/>
      <c r="AO156" s="75"/>
      <c r="AP156" s="75"/>
      <c r="AQ156" s="75"/>
      <c r="AR156" s="75"/>
      <c r="AS156" s="75" t="s">
        <v>23</v>
      </c>
      <c r="AT156" s="75"/>
      <c r="AU156" s="75"/>
      <c r="AV156" s="75"/>
      <c r="AW156" s="75"/>
      <c r="AX156" s="75"/>
      <c r="AY156" s="75" t="s">
        <v>27</v>
      </c>
      <c r="AZ156" s="75"/>
      <c r="BA156" s="75"/>
      <c r="BB156" s="75"/>
      <c r="BC156" s="75"/>
      <c r="BD156" s="75"/>
      <c r="BE156" s="75"/>
      <c r="BF156" s="75"/>
      <c r="BG156" s="75"/>
      <c r="BH156" s="75" t="s">
        <v>60</v>
      </c>
      <c r="BI156" s="75"/>
      <c r="BJ156" s="75"/>
      <c r="BK156" s="75"/>
      <c r="BL156" s="75"/>
    </row>
    <row r="157" spans="1:64" ht="12.75" customHeight="1" x14ac:dyDescent="0.25">
      <c r="A157" s="75"/>
      <c r="B157" s="75"/>
      <c r="C157" s="75"/>
      <c r="D157" s="75"/>
      <c r="E157" s="75"/>
      <c r="F157" s="75"/>
      <c r="G157" s="75"/>
      <c r="H157" s="75"/>
      <c r="I157" s="75"/>
      <c r="J157" s="75"/>
      <c r="K157" s="75"/>
      <c r="L157" s="75"/>
      <c r="M157" s="75"/>
      <c r="N157" s="75"/>
      <c r="O157" s="75"/>
      <c r="P157" s="75"/>
      <c r="Q157" s="75"/>
      <c r="R157" s="75"/>
      <c r="S157" s="75"/>
      <c r="T157" s="75"/>
      <c r="U157" s="75"/>
      <c r="V157" s="75"/>
      <c r="W157" s="75"/>
      <c r="X157" s="75"/>
      <c r="Y157" s="83"/>
      <c r="Z157" s="84"/>
      <c r="AA157" s="84"/>
      <c r="AB157" s="84"/>
      <c r="AC157" s="84"/>
      <c r="AD157" s="84"/>
      <c r="AE157" s="84"/>
      <c r="AF157" s="84"/>
      <c r="AG157" s="84"/>
      <c r="AH157" s="84"/>
      <c r="AI157" s="84"/>
      <c r="AJ157" s="84"/>
      <c r="AK157" s="84"/>
      <c r="AL157" s="163"/>
      <c r="AM157" s="75"/>
      <c r="AN157" s="75"/>
      <c r="AO157" s="75"/>
      <c r="AP157" s="75"/>
      <c r="AQ157" s="75"/>
      <c r="AR157" s="75"/>
      <c r="AS157" s="75"/>
      <c r="AT157" s="75"/>
      <c r="AU157" s="75"/>
      <c r="AV157" s="75"/>
      <c r="AW157" s="75"/>
      <c r="AX157" s="75"/>
      <c r="AY157" s="75" t="s">
        <v>28</v>
      </c>
      <c r="AZ157" s="75"/>
      <c r="BA157" s="75"/>
      <c r="BB157" s="75" t="s">
        <v>29</v>
      </c>
      <c r="BC157" s="75"/>
      <c r="BD157" s="75"/>
      <c r="BE157" s="75" t="s">
        <v>30</v>
      </c>
      <c r="BF157" s="75"/>
      <c r="BG157" s="75"/>
      <c r="BH157" s="75"/>
      <c r="BI157" s="75"/>
      <c r="BJ157" s="75"/>
      <c r="BK157" s="75"/>
      <c r="BL157" s="75"/>
    </row>
    <row r="158" spans="1:64" ht="30" customHeight="1"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106"/>
      <c r="Z158" s="106"/>
      <c r="AA158" s="106"/>
      <c r="AB158" s="106"/>
      <c r="AC158" s="106"/>
      <c r="AD158" s="106"/>
      <c r="AE158" s="106"/>
      <c r="AF158" s="106"/>
      <c r="AG158" s="106"/>
      <c r="AH158" s="106"/>
      <c r="AI158" s="106"/>
      <c r="AJ158" s="106"/>
      <c r="AK158" s="106"/>
      <c r="AL158" s="107"/>
      <c r="AM158" s="99"/>
      <c r="AN158" s="100"/>
      <c r="AO158" s="100"/>
      <c r="AP158" s="100"/>
      <c r="AQ158" s="100"/>
      <c r="AR158" s="100"/>
      <c r="AS158" s="99"/>
      <c r="AT158" s="100"/>
      <c r="AU158" s="100"/>
      <c r="AV158" s="100"/>
      <c r="AW158" s="100"/>
      <c r="AX158" s="100"/>
      <c r="AY158" s="101">
        <f>DATEDIF(AM158,AS158,"Y")</f>
        <v>0</v>
      </c>
      <c r="AZ158" s="101"/>
      <c r="BA158" s="101"/>
      <c r="BB158" s="101">
        <f>MOD(DATEDIF(AM158,AS158,"M"),12)</f>
        <v>0</v>
      </c>
      <c r="BC158" s="101"/>
      <c r="BD158" s="101"/>
      <c r="BE158" s="101">
        <f>IF(DAY(AM158)&lt;=DAY(AS158),DAY(AS158)-DAY(AM158),AS158-DATE(YEAR(AS158),MONTH(AS158)-1,DAY(AM158)))</f>
        <v>0</v>
      </c>
      <c r="BF158" s="101"/>
      <c r="BG158" s="101"/>
      <c r="BH158" s="98"/>
      <c r="BI158" s="98"/>
      <c r="BJ158" s="98"/>
      <c r="BK158" s="98"/>
      <c r="BL158" s="98"/>
    </row>
    <row r="159" spans="1:64" ht="44.25" customHeight="1" x14ac:dyDescent="0.25">
      <c r="A159" s="102" t="s">
        <v>31</v>
      </c>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c r="AA159" s="103"/>
      <c r="AB159" s="103"/>
      <c r="AC159" s="103"/>
      <c r="AD159" s="103"/>
      <c r="AE159" s="103"/>
      <c r="AF159" s="103"/>
      <c r="AG159" s="103"/>
      <c r="AH159" s="103"/>
      <c r="AI159" s="103"/>
      <c r="AJ159" s="103"/>
      <c r="AK159" s="103"/>
      <c r="AL159" s="103"/>
      <c r="AM159" s="103"/>
      <c r="AN159" s="103"/>
      <c r="AO159" s="103"/>
      <c r="AP159" s="103"/>
      <c r="AQ159" s="103"/>
      <c r="AR159" s="103"/>
      <c r="AS159" s="103"/>
      <c r="AT159" s="103"/>
      <c r="AU159" s="103"/>
      <c r="AV159" s="103"/>
      <c r="AW159" s="103"/>
      <c r="AX159" s="103"/>
      <c r="AY159" s="103"/>
      <c r="AZ159" s="103"/>
      <c r="BA159" s="103"/>
      <c r="BB159" s="103"/>
      <c r="BC159" s="103"/>
      <c r="BD159" s="103"/>
      <c r="BE159" s="103"/>
      <c r="BF159" s="103"/>
      <c r="BG159" s="103"/>
      <c r="BH159" s="103"/>
      <c r="BI159" s="103"/>
      <c r="BJ159" s="103"/>
      <c r="BK159" s="103"/>
      <c r="BL159" s="104"/>
    </row>
    <row r="160" spans="1:64" ht="6.75" customHeight="1" x14ac:dyDescent="0.25"/>
    <row r="161" spans="1:64" ht="12.75" customHeight="1" x14ac:dyDescent="0.25">
      <c r="A161" s="75" t="s">
        <v>25</v>
      </c>
      <c r="B161" s="75"/>
      <c r="C161" s="75"/>
      <c r="D161" s="75"/>
      <c r="E161" s="75"/>
      <c r="F161" s="75"/>
      <c r="G161" s="75"/>
      <c r="H161" s="75"/>
      <c r="I161" s="75"/>
      <c r="J161" s="75"/>
      <c r="K161" s="75"/>
      <c r="L161" s="75"/>
      <c r="M161" s="75"/>
      <c r="N161" s="75"/>
      <c r="O161" s="75"/>
      <c r="P161" s="75"/>
      <c r="Q161" s="75" t="s">
        <v>100</v>
      </c>
      <c r="R161" s="75"/>
      <c r="S161" s="75"/>
      <c r="T161" s="75"/>
      <c r="U161" s="75"/>
      <c r="V161" s="75"/>
      <c r="W161" s="75"/>
      <c r="X161" s="75"/>
      <c r="Y161" s="75" t="s">
        <v>26</v>
      </c>
      <c r="Z161" s="75"/>
      <c r="AA161" s="75"/>
      <c r="AB161" s="75"/>
      <c r="AC161" s="75"/>
      <c r="AD161" s="75"/>
      <c r="AE161" s="75"/>
      <c r="AF161" s="75"/>
      <c r="AG161" s="75"/>
      <c r="AH161" s="75"/>
      <c r="AI161" s="75"/>
      <c r="AJ161" s="75"/>
      <c r="AK161" s="75"/>
      <c r="AL161" s="75"/>
      <c r="AM161" s="75" t="s">
        <v>22</v>
      </c>
      <c r="AN161" s="75"/>
      <c r="AO161" s="75"/>
      <c r="AP161" s="75"/>
      <c r="AQ161" s="75"/>
      <c r="AR161" s="75"/>
      <c r="AS161" s="75" t="s">
        <v>23</v>
      </c>
      <c r="AT161" s="75"/>
      <c r="AU161" s="75"/>
      <c r="AV161" s="75"/>
      <c r="AW161" s="75"/>
      <c r="AX161" s="75"/>
      <c r="AY161" s="75" t="s">
        <v>27</v>
      </c>
      <c r="AZ161" s="75"/>
      <c r="BA161" s="75"/>
      <c r="BB161" s="75"/>
      <c r="BC161" s="75"/>
      <c r="BD161" s="75"/>
      <c r="BE161" s="75"/>
      <c r="BF161" s="75"/>
      <c r="BG161" s="75"/>
      <c r="BH161" s="75" t="s">
        <v>60</v>
      </c>
      <c r="BI161" s="75"/>
      <c r="BJ161" s="75"/>
      <c r="BK161" s="75"/>
      <c r="BL161" s="75"/>
    </row>
    <row r="162" spans="1:64" ht="12.75" customHeight="1" x14ac:dyDescent="0.25">
      <c r="A162" s="75"/>
      <c r="B162" s="75"/>
      <c r="C162" s="75"/>
      <c r="D162" s="75"/>
      <c r="E162" s="75"/>
      <c r="F162" s="75"/>
      <c r="G162" s="75"/>
      <c r="H162" s="75"/>
      <c r="I162" s="75"/>
      <c r="J162" s="75"/>
      <c r="K162" s="75"/>
      <c r="L162" s="75"/>
      <c r="M162" s="75"/>
      <c r="N162" s="75"/>
      <c r="O162" s="75"/>
      <c r="P162" s="75"/>
      <c r="Q162" s="75"/>
      <c r="R162" s="75"/>
      <c r="S162" s="75"/>
      <c r="T162" s="75"/>
      <c r="U162" s="75"/>
      <c r="V162" s="75"/>
      <c r="W162" s="75"/>
      <c r="X162" s="75"/>
      <c r="Y162" s="75"/>
      <c r="Z162" s="75"/>
      <c r="AA162" s="75"/>
      <c r="AB162" s="75"/>
      <c r="AC162" s="75"/>
      <c r="AD162" s="75"/>
      <c r="AE162" s="75"/>
      <c r="AF162" s="75"/>
      <c r="AG162" s="75"/>
      <c r="AH162" s="75"/>
      <c r="AI162" s="75"/>
      <c r="AJ162" s="75"/>
      <c r="AK162" s="75"/>
      <c r="AL162" s="75"/>
      <c r="AM162" s="75"/>
      <c r="AN162" s="75"/>
      <c r="AO162" s="75"/>
      <c r="AP162" s="75"/>
      <c r="AQ162" s="75"/>
      <c r="AR162" s="75"/>
      <c r="AS162" s="75"/>
      <c r="AT162" s="75"/>
      <c r="AU162" s="75"/>
      <c r="AV162" s="75"/>
      <c r="AW162" s="75"/>
      <c r="AX162" s="75"/>
      <c r="AY162" s="75" t="s">
        <v>28</v>
      </c>
      <c r="AZ162" s="75"/>
      <c r="BA162" s="75"/>
      <c r="BB162" s="75" t="s">
        <v>29</v>
      </c>
      <c r="BC162" s="75"/>
      <c r="BD162" s="75"/>
      <c r="BE162" s="75" t="s">
        <v>30</v>
      </c>
      <c r="BF162" s="75"/>
      <c r="BG162" s="75"/>
      <c r="BH162" s="75"/>
      <c r="BI162" s="75"/>
      <c r="BJ162" s="75"/>
      <c r="BK162" s="75"/>
      <c r="BL162" s="75"/>
    </row>
    <row r="163" spans="1:64" ht="30" customHeight="1"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106"/>
      <c r="Z163" s="106"/>
      <c r="AA163" s="106"/>
      <c r="AB163" s="106"/>
      <c r="AC163" s="106"/>
      <c r="AD163" s="106"/>
      <c r="AE163" s="106"/>
      <c r="AF163" s="106"/>
      <c r="AG163" s="106"/>
      <c r="AH163" s="106"/>
      <c r="AI163" s="106"/>
      <c r="AJ163" s="106"/>
      <c r="AK163" s="106"/>
      <c r="AL163" s="107"/>
      <c r="AM163" s="99"/>
      <c r="AN163" s="100"/>
      <c r="AO163" s="100"/>
      <c r="AP163" s="100"/>
      <c r="AQ163" s="100"/>
      <c r="AR163" s="100"/>
      <c r="AS163" s="99"/>
      <c r="AT163" s="100"/>
      <c r="AU163" s="100"/>
      <c r="AV163" s="100"/>
      <c r="AW163" s="100"/>
      <c r="AX163" s="100"/>
      <c r="AY163" s="101">
        <f>DATEDIF(AM163,AS163,"Y")</f>
        <v>0</v>
      </c>
      <c r="AZ163" s="101"/>
      <c r="BA163" s="101"/>
      <c r="BB163" s="101">
        <f>MOD(DATEDIF(AM163,AS163,"M"),12)</f>
        <v>0</v>
      </c>
      <c r="BC163" s="101"/>
      <c r="BD163" s="101"/>
      <c r="BE163" s="101">
        <f>IF(DAY(AM163)&lt;=DAY(AS163),DAY(AS163)-DAY(AM163),AS163-DATE(YEAR(AS163),MONTH(AS163)-1,DAY(AM163)))</f>
        <v>0</v>
      </c>
      <c r="BF163" s="101"/>
      <c r="BG163" s="101"/>
      <c r="BH163" s="98"/>
      <c r="BI163" s="98"/>
      <c r="BJ163" s="98"/>
      <c r="BK163" s="98"/>
      <c r="BL163" s="98"/>
    </row>
    <row r="164" spans="1:64" ht="44.25" customHeight="1" x14ac:dyDescent="0.25">
      <c r="A164" s="102" t="s">
        <v>31</v>
      </c>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c r="AA164" s="103"/>
      <c r="AB164" s="103"/>
      <c r="AC164" s="103"/>
      <c r="AD164" s="103"/>
      <c r="AE164" s="103"/>
      <c r="AF164" s="103"/>
      <c r="AG164" s="103"/>
      <c r="AH164" s="103"/>
      <c r="AI164" s="103"/>
      <c r="AJ164" s="103"/>
      <c r="AK164" s="103"/>
      <c r="AL164" s="103"/>
      <c r="AM164" s="103"/>
      <c r="AN164" s="103"/>
      <c r="AO164" s="103"/>
      <c r="AP164" s="103"/>
      <c r="AQ164" s="103"/>
      <c r="AR164" s="103"/>
      <c r="AS164" s="103"/>
      <c r="AT164" s="103"/>
      <c r="AU164" s="103"/>
      <c r="AV164" s="103"/>
      <c r="AW164" s="103"/>
      <c r="AX164" s="103"/>
      <c r="AY164" s="103"/>
      <c r="AZ164" s="103"/>
      <c r="BA164" s="103"/>
      <c r="BB164" s="103"/>
      <c r="BC164" s="103"/>
      <c r="BD164" s="103"/>
      <c r="BE164" s="103"/>
      <c r="BF164" s="103"/>
      <c r="BG164" s="103"/>
      <c r="BH164" s="103"/>
      <c r="BI164" s="103"/>
      <c r="BJ164" s="103"/>
      <c r="BK164" s="103"/>
      <c r="BL164" s="104"/>
    </row>
    <row r="165" spans="1:64" ht="8.25" customHeight="1" x14ac:dyDescent="0.25"/>
    <row r="166" spans="1:64" ht="12.75" customHeight="1" x14ac:dyDescent="0.25">
      <c r="A166" s="75" t="s">
        <v>25</v>
      </c>
      <c r="B166" s="75"/>
      <c r="C166" s="75"/>
      <c r="D166" s="75"/>
      <c r="E166" s="75"/>
      <c r="F166" s="75"/>
      <c r="G166" s="75"/>
      <c r="H166" s="75"/>
      <c r="I166" s="75"/>
      <c r="J166" s="75"/>
      <c r="K166" s="75"/>
      <c r="L166" s="75"/>
      <c r="M166" s="75"/>
      <c r="N166" s="75"/>
      <c r="O166" s="75"/>
      <c r="P166" s="75"/>
      <c r="Q166" s="75" t="s">
        <v>100</v>
      </c>
      <c r="R166" s="75"/>
      <c r="S166" s="75"/>
      <c r="T166" s="75"/>
      <c r="U166" s="75"/>
      <c r="V166" s="75"/>
      <c r="W166" s="75"/>
      <c r="X166" s="75"/>
      <c r="Y166" s="75" t="s">
        <v>26</v>
      </c>
      <c r="Z166" s="75"/>
      <c r="AA166" s="75"/>
      <c r="AB166" s="75"/>
      <c r="AC166" s="75"/>
      <c r="AD166" s="75"/>
      <c r="AE166" s="75"/>
      <c r="AF166" s="75"/>
      <c r="AG166" s="75"/>
      <c r="AH166" s="75"/>
      <c r="AI166" s="75"/>
      <c r="AJ166" s="75"/>
      <c r="AK166" s="75"/>
      <c r="AL166" s="75"/>
      <c r="AM166" s="75" t="s">
        <v>22</v>
      </c>
      <c r="AN166" s="75"/>
      <c r="AO166" s="75"/>
      <c r="AP166" s="75"/>
      <c r="AQ166" s="75"/>
      <c r="AR166" s="75"/>
      <c r="AS166" s="75" t="s">
        <v>23</v>
      </c>
      <c r="AT166" s="75"/>
      <c r="AU166" s="75"/>
      <c r="AV166" s="75"/>
      <c r="AW166" s="75"/>
      <c r="AX166" s="75"/>
      <c r="AY166" s="75" t="s">
        <v>27</v>
      </c>
      <c r="AZ166" s="75"/>
      <c r="BA166" s="75"/>
      <c r="BB166" s="75"/>
      <c r="BC166" s="75"/>
      <c r="BD166" s="75"/>
      <c r="BE166" s="75"/>
      <c r="BF166" s="75"/>
      <c r="BG166" s="75"/>
      <c r="BH166" s="75" t="s">
        <v>60</v>
      </c>
      <c r="BI166" s="75"/>
      <c r="BJ166" s="75"/>
      <c r="BK166" s="75"/>
      <c r="BL166" s="75"/>
    </row>
    <row r="167" spans="1:64" ht="12.75" customHeight="1" x14ac:dyDescent="0.25">
      <c r="A167" s="75"/>
      <c r="B167" s="75"/>
      <c r="C167" s="75"/>
      <c r="D167" s="75"/>
      <c r="E167" s="75"/>
      <c r="F167" s="75"/>
      <c r="G167" s="75"/>
      <c r="H167" s="75"/>
      <c r="I167" s="75"/>
      <c r="J167" s="75"/>
      <c r="K167" s="75"/>
      <c r="L167" s="75"/>
      <c r="M167" s="75"/>
      <c r="N167" s="75"/>
      <c r="O167" s="75"/>
      <c r="P167" s="75"/>
      <c r="Q167" s="75"/>
      <c r="R167" s="75"/>
      <c r="S167" s="75"/>
      <c r="T167" s="75"/>
      <c r="U167" s="75"/>
      <c r="V167" s="75"/>
      <c r="W167" s="75"/>
      <c r="X167" s="75"/>
      <c r="Y167" s="75"/>
      <c r="Z167" s="75"/>
      <c r="AA167" s="75"/>
      <c r="AB167" s="75"/>
      <c r="AC167" s="75"/>
      <c r="AD167" s="75"/>
      <c r="AE167" s="75"/>
      <c r="AF167" s="75"/>
      <c r="AG167" s="75"/>
      <c r="AH167" s="75"/>
      <c r="AI167" s="75"/>
      <c r="AJ167" s="75"/>
      <c r="AK167" s="75"/>
      <c r="AL167" s="75"/>
      <c r="AM167" s="75"/>
      <c r="AN167" s="75"/>
      <c r="AO167" s="75"/>
      <c r="AP167" s="75"/>
      <c r="AQ167" s="75"/>
      <c r="AR167" s="75"/>
      <c r="AS167" s="75"/>
      <c r="AT167" s="75"/>
      <c r="AU167" s="75"/>
      <c r="AV167" s="75"/>
      <c r="AW167" s="75"/>
      <c r="AX167" s="75"/>
      <c r="AY167" s="75" t="s">
        <v>28</v>
      </c>
      <c r="AZ167" s="75"/>
      <c r="BA167" s="75"/>
      <c r="BB167" s="75" t="s">
        <v>29</v>
      </c>
      <c r="BC167" s="75"/>
      <c r="BD167" s="75"/>
      <c r="BE167" s="75" t="s">
        <v>30</v>
      </c>
      <c r="BF167" s="75"/>
      <c r="BG167" s="75"/>
      <c r="BH167" s="75"/>
      <c r="BI167" s="75"/>
      <c r="BJ167" s="75"/>
      <c r="BK167" s="75"/>
      <c r="BL167" s="75"/>
    </row>
    <row r="168" spans="1:64" ht="30" customHeight="1"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106"/>
      <c r="Z168" s="106"/>
      <c r="AA168" s="106"/>
      <c r="AB168" s="106"/>
      <c r="AC168" s="106"/>
      <c r="AD168" s="106"/>
      <c r="AE168" s="106"/>
      <c r="AF168" s="106"/>
      <c r="AG168" s="106"/>
      <c r="AH168" s="106"/>
      <c r="AI168" s="106"/>
      <c r="AJ168" s="106"/>
      <c r="AK168" s="106"/>
      <c r="AL168" s="107"/>
      <c r="AM168" s="99"/>
      <c r="AN168" s="100"/>
      <c r="AO168" s="100"/>
      <c r="AP168" s="100"/>
      <c r="AQ168" s="100"/>
      <c r="AR168" s="100"/>
      <c r="AS168" s="99"/>
      <c r="AT168" s="100"/>
      <c r="AU168" s="100"/>
      <c r="AV168" s="100"/>
      <c r="AW168" s="100"/>
      <c r="AX168" s="100"/>
      <c r="AY168" s="101">
        <f>DATEDIF(AM168,AS168,"Y")</f>
        <v>0</v>
      </c>
      <c r="AZ168" s="101"/>
      <c r="BA168" s="101"/>
      <c r="BB168" s="101">
        <f>MOD(DATEDIF(AM168,AS168,"M"),12)</f>
        <v>0</v>
      </c>
      <c r="BC168" s="101"/>
      <c r="BD168" s="101"/>
      <c r="BE168" s="101">
        <f>IF(DAY(AM168)&lt;=DAY(AS168),DAY(AS168)-DAY(AM168),AS168-DATE(YEAR(AS168),MONTH(AS168)-1,DAY(AM168)))</f>
        <v>0</v>
      </c>
      <c r="BF168" s="101"/>
      <c r="BG168" s="101"/>
      <c r="BH168" s="98"/>
      <c r="BI168" s="98"/>
      <c r="BJ168" s="98"/>
      <c r="BK168" s="98"/>
      <c r="BL168" s="98"/>
    </row>
    <row r="169" spans="1:64" ht="44.25" customHeight="1" x14ac:dyDescent="0.25">
      <c r="A169" s="102" t="s">
        <v>31</v>
      </c>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c r="AA169" s="103"/>
      <c r="AB169" s="103"/>
      <c r="AC169" s="103"/>
      <c r="AD169" s="103"/>
      <c r="AE169" s="103"/>
      <c r="AF169" s="103"/>
      <c r="AG169" s="103"/>
      <c r="AH169" s="103"/>
      <c r="AI169" s="103"/>
      <c r="AJ169" s="103"/>
      <c r="AK169" s="103"/>
      <c r="AL169" s="103"/>
      <c r="AM169" s="103"/>
      <c r="AN169" s="103"/>
      <c r="AO169" s="103"/>
      <c r="AP169" s="103"/>
      <c r="AQ169" s="103"/>
      <c r="AR169" s="103"/>
      <c r="AS169" s="103"/>
      <c r="AT169" s="103"/>
      <c r="AU169" s="103"/>
      <c r="AV169" s="103"/>
      <c r="AW169" s="103"/>
      <c r="AX169" s="103"/>
      <c r="AY169" s="103"/>
      <c r="AZ169" s="103"/>
      <c r="BA169" s="103"/>
      <c r="BB169" s="103"/>
      <c r="BC169" s="103"/>
      <c r="BD169" s="103"/>
      <c r="BE169" s="103"/>
      <c r="BF169" s="103"/>
      <c r="BG169" s="103"/>
      <c r="BH169" s="103"/>
      <c r="BI169" s="103"/>
      <c r="BJ169" s="103"/>
      <c r="BK169" s="103"/>
      <c r="BL169" s="104"/>
    </row>
    <row r="170" spans="1:64" ht="8.25" customHeight="1" x14ac:dyDescent="0.25"/>
    <row r="171" spans="1:64" ht="12.75" customHeight="1" x14ac:dyDescent="0.25">
      <c r="A171" s="75" t="s">
        <v>25</v>
      </c>
      <c r="B171" s="75"/>
      <c r="C171" s="75"/>
      <c r="D171" s="75"/>
      <c r="E171" s="75"/>
      <c r="F171" s="75"/>
      <c r="G171" s="75"/>
      <c r="H171" s="75"/>
      <c r="I171" s="75"/>
      <c r="J171" s="75"/>
      <c r="K171" s="75"/>
      <c r="L171" s="75"/>
      <c r="M171" s="75"/>
      <c r="N171" s="75"/>
      <c r="O171" s="75"/>
      <c r="P171" s="75"/>
      <c r="Q171" s="75" t="s">
        <v>100</v>
      </c>
      <c r="R171" s="75"/>
      <c r="S171" s="75"/>
      <c r="T171" s="75"/>
      <c r="U171" s="75"/>
      <c r="V171" s="75"/>
      <c r="W171" s="75"/>
      <c r="X171" s="75"/>
      <c r="Y171" s="75" t="s">
        <v>26</v>
      </c>
      <c r="Z171" s="75"/>
      <c r="AA171" s="75"/>
      <c r="AB171" s="75"/>
      <c r="AC171" s="75"/>
      <c r="AD171" s="75"/>
      <c r="AE171" s="75"/>
      <c r="AF171" s="75"/>
      <c r="AG171" s="75"/>
      <c r="AH171" s="75"/>
      <c r="AI171" s="75"/>
      <c r="AJ171" s="75"/>
      <c r="AK171" s="75"/>
      <c r="AL171" s="75"/>
      <c r="AM171" s="75" t="s">
        <v>22</v>
      </c>
      <c r="AN171" s="75"/>
      <c r="AO171" s="75"/>
      <c r="AP171" s="75"/>
      <c r="AQ171" s="75"/>
      <c r="AR171" s="75"/>
      <c r="AS171" s="75" t="s">
        <v>23</v>
      </c>
      <c r="AT171" s="75"/>
      <c r="AU171" s="75"/>
      <c r="AV171" s="75"/>
      <c r="AW171" s="75"/>
      <c r="AX171" s="75"/>
      <c r="AY171" s="75" t="s">
        <v>27</v>
      </c>
      <c r="AZ171" s="75"/>
      <c r="BA171" s="75"/>
      <c r="BB171" s="75"/>
      <c r="BC171" s="75"/>
      <c r="BD171" s="75"/>
      <c r="BE171" s="75"/>
      <c r="BF171" s="75"/>
      <c r="BG171" s="75"/>
      <c r="BH171" s="75" t="s">
        <v>60</v>
      </c>
      <c r="BI171" s="75"/>
      <c r="BJ171" s="75"/>
      <c r="BK171" s="75"/>
      <c r="BL171" s="75"/>
    </row>
    <row r="172" spans="1:64" ht="12.75" customHeight="1" x14ac:dyDescent="0.25">
      <c r="A172" s="75"/>
      <c r="B172" s="75"/>
      <c r="C172" s="75"/>
      <c r="D172" s="75"/>
      <c r="E172" s="75"/>
      <c r="F172" s="75"/>
      <c r="G172" s="75"/>
      <c r="H172" s="75"/>
      <c r="I172" s="75"/>
      <c r="J172" s="75"/>
      <c r="K172" s="75"/>
      <c r="L172" s="75"/>
      <c r="M172" s="75"/>
      <c r="N172" s="75"/>
      <c r="O172" s="75"/>
      <c r="P172" s="75"/>
      <c r="Q172" s="75"/>
      <c r="R172" s="75"/>
      <c r="S172" s="75"/>
      <c r="T172" s="75"/>
      <c r="U172" s="75"/>
      <c r="V172" s="75"/>
      <c r="W172" s="75"/>
      <c r="X172" s="75"/>
      <c r="Y172" s="75"/>
      <c r="Z172" s="75"/>
      <c r="AA172" s="75"/>
      <c r="AB172" s="75"/>
      <c r="AC172" s="75"/>
      <c r="AD172" s="75"/>
      <c r="AE172" s="75"/>
      <c r="AF172" s="75"/>
      <c r="AG172" s="75"/>
      <c r="AH172" s="75"/>
      <c r="AI172" s="75"/>
      <c r="AJ172" s="75"/>
      <c r="AK172" s="75"/>
      <c r="AL172" s="75"/>
      <c r="AM172" s="75"/>
      <c r="AN172" s="75"/>
      <c r="AO172" s="75"/>
      <c r="AP172" s="75"/>
      <c r="AQ172" s="75"/>
      <c r="AR172" s="75"/>
      <c r="AS172" s="75"/>
      <c r="AT172" s="75"/>
      <c r="AU172" s="75"/>
      <c r="AV172" s="75"/>
      <c r="AW172" s="75"/>
      <c r="AX172" s="75"/>
      <c r="AY172" s="75" t="s">
        <v>28</v>
      </c>
      <c r="AZ172" s="75"/>
      <c r="BA172" s="75"/>
      <c r="BB172" s="75" t="s">
        <v>29</v>
      </c>
      <c r="BC172" s="75"/>
      <c r="BD172" s="75"/>
      <c r="BE172" s="75" t="s">
        <v>30</v>
      </c>
      <c r="BF172" s="75"/>
      <c r="BG172" s="75"/>
      <c r="BH172" s="75"/>
      <c r="BI172" s="75"/>
      <c r="BJ172" s="75"/>
      <c r="BK172" s="75"/>
      <c r="BL172" s="75"/>
    </row>
    <row r="173" spans="1:64" ht="30" customHeight="1"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106"/>
      <c r="Z173" s="106"/>
      <c r="AA173" s="106"/>
      <c r="AB173" s="106"/>
      <c r="AC173" s="106"/>
      <c r="AD173" s="106"/>
      <c r="AE173" s="106"/>
      <c r="AF173" s="106"/>
      <c r="AG173" s="106"/>
      <c r="AH173" s="106"/>
      <c r="AI173" s="106"/>
      <c r="AJ173" s="106"/>
      <c r="AK173" s="106"/>
      <c r="AL173" s="107"/>
      <c r="AM173" s="99"/>
      <c r="AN173" s="100"/>
      <c r="AO173" s="100"/>
      <c r="AP173" s="100"/>
      <c r="AQ173" s="100"/>
      <c r="AR173" s="100"/>
      <c r="AS173" s="99"/>
      <c r="AT173" s="100"/>
      <c r="AU173" s="100"/>
      <c r="AV173" s="100"/>
      <c r="AW173" s="100"/>
      <c r="AX173" s="100"/>
      <c r="AY173" s="101">
        <f>DATEDIF(AM173,AS173,"Y")</f>
        <v>0</v>
      </c>
      <c r="AZ173" s="101"/>
      <c r="BA173" s="101"/>
      <c r="BB173" s="101">
        <f>MOD(DATEDIF(AM173,AS173,"M"),12)</f>
        <v>0</v>
      </c>
      <c r="BC173" s="101"/>
      <c r="BD173" s="101"/>
      <c r="BE173" s="101">
        <f>IF(DAY(AM173)&lt;=DAY(AS173),DAY(AS173)-DAY(AM173),AS173-DATE(YEAR(AS173),MONTH(AS173)-1,DAY(AM173)))</f>
        <v>0</v>
      </c>
      <c r="BF173" s="101"/>
      <c r="BG173" s="101"/>
      <c r="BH173" s="98"/>
      <c r="BI173" s="98"/>
      <c r="BJ173" s="98"/>
      <c r="BK173" s="98"/>
      <c r="BL173" s="98"/>
    </row>
    <row r="174" spans="1:64" ht="44.25" customHeight="1" x14ac:dyDescent="0.25">
      <c r="A174" s="102" t="s">
        <v>31</v>
      </c>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c r="AA174" s="103"/>
      <c r="AB174" s="103"/>
      <c r="AC174" s="103"/>
      <c r="AD174" s="103"/>
      <c r="AE174" s="103"/>
      <c r="AF174" s="103"/>
      <c r="AG174" s="103"/>
      <c r="AH174" s="103"/>
      <c r="AI174" s="103"/>
      <c r="AJ174" s="103"/>
      <c r="AK174" s="103"/>
      <c r="AL174" s="103"/>
      <c r="AM174" s="103"/>
      <c r="AN174" s="103"/>
      <c r="AO174" s="103"/>
      <c r="AP174" s="103"/>
      <c r="AQ174" s="103"/>
      <c r="AR174" s="103"/>
      <c r="AS174" s="103"/>
      <c r="AT174" s="103"/>
      <c r="AU174" s="103"/>
      <c r="AV174" s="103"/>
      <c r="AW174" s="103"/>
      <c r="AX174" s="103"/>
      <c r="AY174" s="103"/>
      <c r="AZ174" s="103"/>
      <c r="BA174" s="103"/>
      <c r="BB174" s="103"/>
      <c r="BC174" s="103"/>
      <c r="BD174" s="103"/>
      <c r="BE174" s="103"/>
      <c r="BF174" s="103"/>
      <c r="BG174" s="103"/>
      <c r="BH174" s="103"/>
      <c r="BI174" s="103"/>
      <c r="BJ174" s="103"/>
      <c r="BK174" s="103"/>
      <c r="BL174" s="104"/>
    </row>
    <row r="175" spans="1:64" ht="8.25" customHeight="1" x14ac:dyDescent="0.25"/>
    <row r="176" spans="1:64" ht="12.75" customHeight="1" x14ac:dyDescent="0.25">
      <c r="A176" s="75" t="s">
        <v>25</v>
      </c>
      <c r="B176" s="75"/>
      <c r="C176" s="75"/>
      <c r="D176" s="75"/>
      <c r="E176" s="75"/>
      <c r="F176" s="75"/>
      <c r="G176" s="75"/>
      <c r="H176" s="75"/>
      <c r="I176" s="75"/>
      <c r="J176" s="75"/>
      <c r="K176" s="75"/>
      <c r="L176" s="75"/>
      <c r="M176" s="75"/>
      <c r="N176" s="75"/>
      <c r="O176" s="75"/>
      <c r="P176" s="75"/>
      <c r="Q176" s="75" t="s">
        <v>100</v>
      </c>
      <c r="R176" s="75"/>
      <c r="S176" s="75"/>
      <c r="T176" s="75"/>
      <c r="U176" s="75"/>
      <c r="V176" s="75"/>
      <c r="W176" s="75"/>
      <c r="X176" s="75"/>
      <c r="Y176" s="75" t="s">
        <v>26</v>
      </c>
      <c r="Z176" s="75"/>
      <c r="AA176" s="75"/>
      <c r="AB176" s="75"/>
      <c r="AC176" s="75"/>
      <c r="AD176" s="75"/>
      <c r="AE176" s="75"/>
      <c r="AF176" s="75"/>
      <c r="AG176" s="75"/>
      <c r="AH176" s="75"/>
      <c r="AI176" s="75"/>
      <c r="AJ176" s="75"/>
      <c r="AK176" s="75"/>
      <c r="AL176" s="75"/>
      <c r="AM176" s="75" t="s">
        <v>22</v>
      </c>
      <c r="AN176" s="75"/>
      <c r="AO176" s="75"/>
      <c r="AP176" s="75"/>
      <c r="AQ176" s="75"/>
      <c r="AR176" s="75"/>
      <c r="AS176" s="75" t="s">
        <v>23</v>
      </c>
      <c r="AT176" s="75"/>
      <c r="AU176" s="75"/>
      <c r="AV176" s="75"/>
      <c r="AW176" s="75"/>
      <c r="AX176" s="75"/>
      <c r="AY176" s="75" t="s">
        <v>27</v>
      </c>
      <c r="AZ176" s="75"/>
      <c r="BA176" s="75"/>
      <c r="BB176" s="75"/>
      <c r="BC176" s="75"/>
      <c r="BD176" s="75"/>
      <c r="BE176" s="75"/>
      <c r="BF176" s="75"/>
      <c r="BG176" s="75"/>
      <c r="BH176" s="75" t="s">
        <v>60</v>
      </c>
      <c r="BI176" s="75"/>
      <c r="BJ176" s="75"/>
      <c r="BK176" s="75"/>
      <c r="BL176" s="75"/>
    </row>
    <row r="177" spans="1:64" ht="12.75" customHeight="1" x14ac:dyDescent="0.25">
      <c r="A177" s="75"/>
      <c r="B177" s="75"/>
      <c r="C177" s="75"/>
      <c r="D177" s="75"/>
      <c r="E177" s="75"/>
      <c r="F177" s="75"/>
      <c r="G177" s="75"/>
      <c r="H177" s="75"/>
      <c r="I177" s="75"/>
      <c r="J177" s="75"/>
      <c r="K177" s="75"/>
      <c r="L177" s="75"/>
      <c r="M177" s="75"/>
      <c r="N177" s="75"/>
      <c r="O177" s="75"/>
      <c r="P177" s="75"/>
      <c r="Q177" s="75"/>
      <c r="R177" s="75"/>
      <c r="S177" s="75"/>
      <c r="T177" s="75"/>
      <c r="U177" s="75"/>
      <c r="V177" s="75"/>
      <c r="W177" s="75"/>
      <c r="X177" s="75"/>
      <c r="Y177" s="75"/>
      <c r="Z177" s="75"/>
      <c r="AA177" s="75"/>
      <c r="AB177" s="75"/>
      <c r="AC177" s="75"/>
      <c r="AD177" s="75"/>
      <c r="AE177" s="75"/>
      <c r="AF177" s="75"/>
      <c r="AG177" s="75"/>
      <c r="AH177" s="75"/>
      <c r="AI177" s="75"/>
      <c r="AJ177" s="75"/>
      <c r="AK177" s="75"/>
      <c r="AL177" s="75"/>
      <c r="AM177" s="75"/>
      <c r="AN177" s="75"/>
      <c r="AO177" s="75"/>
      <c r="AP177" s="75"/>
      <c r="AQ177" s="75"/>
      <c r="AR177" s="75"/>
      <c r="AS177" s="75"/>
      <c r="AT177" s="75"/>
      <c r="AU177" s="75"/>
      <c r="AV177" s="75"/>
      <c r="AW177" s="75"/>
      <c r="AX177" s="75"/>
      <c r="AY177" s="75" t="s">
        <v>28</v>
      </c>
      <c r="AZ177" s="75"/>
      <c r="BA177" s="75"/>
      <c r="BB177" s="75" t="s">
        <v>29</v>
      </c>
      <c r="BC177" s="75"/>
      <c r="BD177" s="75"/>
      <c r="BE177" s="75" t="s">
        <v>30</v>
      </c>
      <c r="BF177" s="75"/>
      <c r="BG177" s="75"/>
      <c r="BH177" s="75"/>
      <c r="BI177" s="75"/>
      <c r="BJ177" s="75"/>
      <c r="BK177" s="75"/>
      <c r="BL177" s="75"/>
    </row>
    <row r="178" spans="1:64" ht="30" customHeight="1"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106"/>
      <c r="Z178" s="106"/>
      <c r="AA178" s="106"/>
      <c r="AB178" s="106"/>
      <c r="AC178" s="106"/>
      <c r="AD178" s="106"/>
      <c r="AE178" s="106"/>
      <c r="AF178" s="106"/>
      <c r="AG178" s="106"/>
      <c r="AH178" s="106"/>
      <c r="AI178" s="106"/>
      <c r="AJ178" s="106"/>
      <c r="AK178" s="106"/>
      <c r="AL178" s="107"/>
      <c r="AM178" s="99"/>
      <c r="AN178" s="100"/>
      <c r="AO178" s="100"/>
      <c r="AP178" s="100"/>
      <c r="AQ178" s="100"/>
      <c r="AR178" s="100"/>
      <c r="AS178" s="99"/>
      <c r="AT178" s="100"/>
      <c r="AU178" s="100"/>
      <c r="AV178" s="100"/>
      <c r="AW178" s="100"/>
      <c r="AX178" s="100"/>
      <c r="AY178" s="101">
        <f>DATEDIF(AM178,AS178,"Y")</f>
        <v>0</v>
      </c>
      <c r="AZ178" s="101"/>
      <c r="BA178" s="101"/>
      <c r="BB178" s="101">
        <f>MOD(DATEDIF(AM178,AS178,"M"),12)</f>
        <v>0</v>
      </c>
      <c r="BC178" s="101"/>
      <c r="BD178" s="101"/>
      <c r="BE178" s="101">
        <f>IF(DAY(AM178)&lt;=DAY(AS178),DAY(AS178)-DAY(AM178),AS178-DATE(YEAR(AS178),MONTH(AS178)-1,DAY(AM178)))</f>
        <v>0</v>
      </c>
      <c r="BF178" s="101"/>
      <c r="BG178" s="101"/>
      <c r="BH178" s="98"/>
      <c r="BI178" s="98"/>
      <c r="BJ178" s="98"/>
      <c r="BK178" s="98"/>
      <c r="BL178" s="98"/>
    </row>
    <row r="179" spans="1:64" ht="44.25" customHeight="1" x14ac:dyDescent="0.25">
      <c r="A179" s="102" t="s">
        <v>31</v>
      </c>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c r="AA179" s="103"/>
      <c r="AB179" s="103"/>
      <c r="AC179" s="103"/>
      <c r="AD179" s="103"/>
      <c r="AE179" s="103"/>
      <c r="AF179" s="103"/>
      <c r="AG179" s="103"/>
      <c r="AH179" s="103"/>
      <c r="AI179" s="103"/>
      <c r="AJ179" s="103"/>
      <c r="AK179" s="103"/>
      <c r="AL179" s="103"/>
      <c r="AM179" s="103"/>
      <c r="AN179" s="103"/>
      <c r="AO179" s="103"/>
      <c r="AP179" s="103"/>
      <c r="AQ179" s="103"/>
      <c r="AR179" s="103"/>
      <c r="AS179" s="103"/>
      <c r="AT179" s="103"/>
      <c r="AU179" s="103"/>
      <c r="AV179" s="103"/>
      <c r="AW179" s="103"/>
      <c r="AX179" s="103"/>
      <c r="AY179" s="103"/>
      <c r="AZ179" s="103"/>
      <c r="BA179" s="103"/>
      <c r="BB179" s="103"/>
      <c r="BC179" s="103"/>
      <c r="BD179" s="103"/>
      <c r="BE179" s="103"/>
      <c r="BF179" s="103"/>
      <c r="BG179" s="103"/>
      <c r="BH179" s="103"/>
      <c r="BI179" s="103"/>
      <c r="BJ179" s="103"/>
      <c r="BK179" s="103"/>
      <c r="BL179" s="104"/>
    </row>
    <row r="180" spans="1:64" ht="8.25" customHeight="1" x14ac:dyDescent="0.25"/>
    <row r="181" spans="1:64" ht="12.75" customHeight="1" x14ac:dyDescent="0.25">
      <c r="A181" s="75" t="s">
        <v>25</v>
      </c>
      <c r="B181" s="75"/>
      <c r="C181" s="75"/>
      <c r="D181" s="75"/>
      <c r="E181" s="75"/>
      <c r="F181" s="75"/>
      <c r="G181" s="75"/>
      <c r="H181" s="75"/>
      <c r="I181" s="75"/>
      <c r="J181" s="75"/>
      <c r="K181" s="75"/>
      <c r="L181" s="75"/>
      <c r="M181" s="75"/>
      <c r="N181" s="75"/>
      <c r="O181" s="75"/>
      <c r="P181" s="75"/>
      <c r="Q181" s="75" t="s">
        <v>100</v>
      </c>
      <c r="R181" s="75"/>
      <c r="S181" s="75"/>
      <c r="T181" s="75"/>
      <c r="U181" s="75"/>
      <c r="V181" s="75"/>
      <c r="W181" s="75"/>
      <c r="X181" s="75"/>
      <c r="Y181" s="75" t="s">
        <v>26</v>
      </c>
      <c r="Z181" s="75"/>
      <c r="AA181" s="75"/>
      <c r="AB181" s="75"/>
      <c r="AC181" s="75"/>
      <c r="AD181" s="75"/>
      <c r="AE181" s="75"/>
      <c r="AF181" s="75"/>
      <c r="AG181" s="75"/>
      <c r="AH181" s="75"/>
      <c r="AI181" s="75"/>
      <c r="AJ181" s="75"/>
      <c r="AK181" s="75"/>
      <c r="AL181" s="75"/>
      <c r="AM181" s="75" t="s">
        <v>22</v>
      </c>
      <c r="AN181" s="75"/>
      <c r="AO181" s="75"/>
      <c r="AP181" s="75"/>
      <c r="AQ181" s="75"/>
      <c r="AR181" s="75"/>
      <c r="AS181" s="75" t="s">
        <v>23</v>
      </c>
      <c r="AT181" s="75"/>
      <c r="AU181" s="75"/>
      <c r="AV181" s="75"/>
      <c r="AW181" s="75"/>
      <c r="AX181" s="75"/>
      <c r="AY181" s="75" t="s">
        <v>27</v>
      </c>
      <c r="AZ181" s="75"/>
      <c r="BA181" s="75"/>
      <c r="BB181" s="75"/>
      <c r="BC181" s="75"/>
      <c r="BD181" s="75"/>
      <c r="BE181" s="75"/>
      <c r="BF181" s="75"/>
      <c r="BG181" s="75"/>
      <c r="BH181" s="75" t="s">
        <v>60</v>
      </c>
      <c r="BI181" s="75"/>
      <c r="BJ181" s="75"/>
      <c r="BK181" s="75"/>
      <c r="BL181" s="75"/>
    </row>
    <row r="182" spans="1:64" ht="12.75" customHeight="1" x14ac:dyDescent="0.25">
      <c r="A182" s="75"/>
      <c r="B182" s="75"/>
      <c r="C182" s="75"/>
      <c r="D182" s="75"/>
      <c r="E182" s="75"/>
      <c r="F182" s="75"/>
      <c r="G182" s="75"/>
      <c r="H182" s="75"/>
      <c r="I182" s="75"/>
      <c r="J182" s="75"/>
      <c r="K182" s="75"/>
      <c r="L182" s="75"/>
      <c r="M182" s="75"/>
      <c r="N182" s="75"/>
      <c r="O182" s="75"/>
      <c r="P182" s="75"/>
      <c r="Q182" s="75"/>
      <c r="R182" s="75"/>
      <c r="S182" s="75"/>
      <c r="T182" s="75"/>
      <c r="U182" s="75"/>
      <c r="V182" s="75"/>
      <c r="W182" s="75"/>
      <c r="X182" s="75"/>
      <c r="Y182" s="75"/>
      <c r="Z182" s="75"/>
      <c r="AA182" s="75"/>
      <c r="AB182" s="75"/>
      <c r="AC182" s="75"/>
      <c r="AD182" s="75"/>
      <c r="AE182" s="75"/>
      <c r="AF182" s="75"/>
      <c r="AG182" s="75"/>
      <c r="AH182" s="75"/>
      <c r="AI182" s="75"/>
      <c r="AJ182" s="75"/>
      <c r="AK182" s="75"/>
      <c r="AL182" s="75"/>
      <c r="AM182" s="75"/>
      <c r="AN182" s="75"/>
      <c r="AO182" s="75"/>
      <c r="AP182" s="75"/>
      <c r="AQ182" s="75"/>
      <c r="AR182" s="75"/>
      <c r="AS182" s="75"/>
      <c r="AT182" s="75"/>
      <c r="AU182" s="75"/>
      <c r="AV182" s="75"/>
      <c r="AW182" s="75"/>
      <c r="AX182" s="75"/>
      <c r="AY182" s="75" t="s">
        <v>28</v>
      </c>
      <c r="AZ182" s="75"/>
      <c r="BA182" s="75"/>
      <c r="BB182" s="75" t="s">
        <v>29</v>
      </c>
      <c r="BC182" s="75"/>
      <c r="BD182" s="75"/>
      <c r="BE182" s="75" t="s">
        <v>30</v>
      </c>
      <c r="BF182" s="75"/>
      <c r="BG182" s="75"/>
      <c r="BH182" s="75"/>
      <c r="BI182" s="75"/>
      <c r="BJ182" s="75"/>
      <c r="BK182" s="75"/>
      <c r="BL182" s="75"/>
    </row>
    <row r="183" spans="1:64" ht="30" customHeight="1"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106"/>
      <c r="Z183" s="106"/>
      <c r="AA183" s="106"/>
      <c r="AB183" s="106"/>
      <c r="AC183" s="106"/>
      <c r="AD183" s="106"/>
      <c r="AE183" s="106"/>
      <c r="AF183" s="106"/>
      <c r="AG183" s="106"/>
      <c r="AH183" s="106"/>
      <c r="AI183" s="106"/>
      <c r="AJ183" s="106"/>
      <c r="AK183" s="106"/>
      <c r="AL183" s="107"/>
      <c r="AM183" s="99"/>
      <c r="AN183" s="100"/>
      <c r="AO183" s="100"/>
      <c r="AP183" s="100"/>
      <c r="AQ183" s="100"/>
      <c r="AR183" s="100"/>
      <c r="AS183" s="99"/>
      <c r="AT183" s="100"/>
      <c r="AU183" s="100"/>
      <c r="AV183" s="100"/>
      <c r="AW183" s="100"/>
      <c r="AX183" s="100"/>
      <c r="AY183" s="101">
        <f>DATEDIF(AM183,AS183,"Y")</f>
        <v>0</v>
      </c>
      <c r="AZ183" s="101"/>
      <c r="BA183" s="101"/>
      <c r="BB183" s="101">
        <f>MOD(DATEDIF(AM183,AS183,"M"),12)</f>
        <v>0</v>
      </c>
      <c r="BC183" s="101"/>
      <c r="BD183" s="101"/>
      <c r="BE183" s="101">
        <f>IF(DAY(AM183)&lt;=DAY(AS183),DAY(AS183)-DAY(AM183),AS183-DATE(YEAR(AS183),MONTH(AS183)-1,DAY(AM183)))</f>
        <v>0</v>
      </c>
      <c r="BF183" s="101"/>
      <c r="BG183" s="101"/>
      <c r="BH183" s="98"/>
      <c r="BI183" s="98"/>
      <c r="BJ183" s="98"/>
      <c r="BK183" s="98"/>
      <c r="BL183" s="98"/>
    </row>
    <row r="184" spans="1:64" ht="44.25" customHeight="1" x14ac:dyDescent="0.25">
      <c r="A184" s="102" t="s">
        <v>31</v>
      </c>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c r="AA184" s="103"/>
      <c r="AB184" s="103"/>
      <c r="AC184" s="103"/>
      <c r="AD184" s="103"/>
      <c r="AE184" s="103"/>
      <c r="AF184" s="103"/>
      <c r="AG184" s="103"/>
      <c r="AH184" s="103"/>
      <c r="AI184" s="103"/>
      <c r="AJ184" s="103"/>
      <c r="AK184" s="103"/>
      <c r="AL184" s="103"/>
      <c r="AM184" s="103"/>
      <c r="AN184" s="103"/>
      <c r="AO184" s="103"/>
      <c r="AP184" s="103"/>
      <c r="AQ184" s="103"/>
      <c r="AR184" s="103"/>
      <c r="AS184" s="103"/>
      <c r="AT184" s="103"/>
      <c r="AU184" s="103"/>
      <c r="AV184" s="103"/>
      <c r="AW184" s="103"/>
      <c r="AX184" s="103"/>
      <c r="AY184" s="103"/>
      <c r="AZ184" s="103"/>
      <c r="BA184" s="103"/>
      <c r="BB184" s="103"/>
      <c r="BC184" s="103"/>
      <c r="BD184" s="103"/>
      <c r="BE184" s="103"/>
      <c r="BF184" s="103"/>
      <c r="BG184" s="103"/>
      <c r="BH184" s="103"/>
      <c r="BI184" s="103"/>
      <c r="BJ184" s="103"/>
      <c r="BK184" s="103"/>
      <c r="BL184" s="104"/>
    </row>
    <row r="185" spans="1:64" ht="8.25" customHeight="1" x14ac:dyDescent="0.25"/>
    <row r="186" spans="1:64" ht="12.75" customHeight="1" x14ac:dyDescent="0.25">
      <c r="A186" s="75" t="s">
        <v>25</v>
      </c>
      <c r="B186" s="75"/>
      <c r="C186" s="75"/>
      <c r="D186" s="75"/>
      <c r="E186" s="75"/>
      <c r="F186" s="75"/>
      <c r="G186" s="75"/>
      <c r="H186" s="75"/>
      <c r="I186" s="75"/>
      <c r="J186" s="75"/>
      <c r="K186" s="75"/>
      <c r="L186" s="75"/>
      <c r="M186" s="75"/>
      <c r="N186" s="75"/>
      <c r="O186" s="75"/>
      <c r="P186" s="75"/>
      <c r="Q186" s="75" t="s">
        <v>100</v>
      </c>
      <c r="R186" s="75"/>
      <c r="S186" s="75"/>
      <c r="T186" s="75"/>
      <c r="U186" s="75"/>
      <c r="V186" s="75"/>
      <c r="W186" s="75"/>
      <c r="X186" s="75"/>
      <c r="Y186" s="75" t="s">
        <v>26</v>
      </c>
      <c r="Z186" s="75"/>
      <c r="AA186" s="75"/>
      <c r="AB186" s="75"/>
      <c r="AC186" s="75"/>
      <c r="AD186" s="75"/>
      <c r="AE186" s="75"/>
      <c r="AF186" s="75"/>
      <c r="AG186" s="75"/>
      <c r="AH186" s="75"/>
      <c r="AI186" s="75"/>
      <c r="AJ186" s="75"/>
      <c r="AK186" s="75"/>
      <c r="AL186" s="75"/>
      <c r="AM186" s="75" t="s">
        <v>22</v>
      </c>
      <c r="AN186" s="75"/>
      <c r="AO186" s="75"/>
      <c r="AP186" s="75"/>
      <c r="AQ186" s="75"/>
      <c r="AR186" s="75"/>
      <c r="AS186" s="75" t="s">
        <v>23</v>
      </c>
      <c r="AT186" s="75"/>
      <c r="AU186" s="75"/>
      <c r="AV186" s="75"/>
      <c r="AW186" s="75"/>
      <c r="AX186" s="75"/>
      <c r="AY186" s="75" t="s">
        <v>27</v>
      </c>
      <c r="AZ186" s="75"/>
      <c r="BA186" s="75"/>
      <c r="BB186" s="75"/>
      <c r="BC186" s="75"/>
      <c r="BD186" s="75"/>
      <c r="BE186" s="75"/>
      <c r="BF186" s="75"/>
      <c r="BG186" s="75"/>
      <c r="BH186" s="75" t="s">
        <v>60</v>
      </c>
      <c r="BI186" s="75"/>
      <c r="BJ186" s="75"/>
      <c r="BK186" s="75"/>
      <c r="BL186" s="75"/>
    </row>
    <row r="187" spans="1:64" ht="12.75" customHeight="1" x14ac:dyDescent="0.25">
      <c r="A187" s="75"/>
      <c r="B187" s="75"/>
      <c r="C187" s="75"/>
      <c r="D187" s="75"/>
      <c r="E187" s="75"/>
      <c r="F187" s="75"/>
      <c r="G187" s="75"/>
      <c r="H187" s="75"/>
      <c r="I187" s="75"/>
      <c r="J187" s="75"/>
      <c r="K187" s="75"/>
      <c r="L187" s="75"/>
      <c r="M187" s="75"/>
      <c r="N187" s="75"/>
      <c r="O187" s="75"/>
      <c r="P187" s="75"/>
      <c r="Q187" s="75"/>
      <c r="R187" s="75"/>
      <c r="S187" s="75"/>
      <c r="T187" s="75"/>
      <c r="U187" s="75"/>
      <c r="V187" s="75"/>
      <c r="W187" s="75"/>
      <c r="X187" s="75"/>
      <c r="Y187" s="75"/>
      <c r="Z187" s="75"/>
      <c r="AA187" s="75"/>
      <c r="AB187" s="75"/>
      <c r="AC187" s="75"/>
      <c r="AD187" s="75"/>
      <c r="AE187" s="75"/>
      <c r="AF187" s="75"/>
      <c r="AG187" s="75"/>
      <c r="AH187" s="75"/>
      <c r="AI187" s="75"/>
      <c r="AJ187" s="75"/>
      <c r="AK187" s="75"/>
      <c r="AL187" s="75"/>
      <c r="AM187" s="75"/>
      <c r="AN187" s="75"/>
      <c r="AO187" s="75"/>
      <c r="AP187" s="75"/>
      <c r="AQ187" s="75"/>
      <c r="AR187" s="75"/>
      <c r="AS187" s="75"/>
      <c r="AT187" s="75"/>
      <c r="AU187" s="75"/>
      <c r="AV187" s="75"/>
      <c r="AW187" s="75"/>
      <c r="AX187" s="75"/>
      <c r="AY187" s="75" t="s">
        <v>28</v>
      </c>
      <c r="AZ187" s="75"/>
      <c r="BA187" s="75"/>
      <c r="BB187" s="75" t="s">
        <v>29</v>
      </c>
      <c r="BC187" s="75"/>
      <c r="BD187" s="75"/>
      <c r="BE187" s="75" t="s">
        <v>30</v>
      </c>
      <c r="BF187" s="75"/>
      <c r="BG187" s="75"/>
      <c r="BH187" s="75"/>
      <c r="BI187" s="75"/>
      <c r="BJ187" s="75"/>
      <c r="BK187" s="75"/>
      <c r="BL187" s="75"/>
    </row>
    <row r="188" spans="1:64" ht="30" customHeight="1"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106"/>
      <c r="Z188" s="106"/>
      <c r="AA188" s="106"/>
      <c r="AB188" s="106"/>
      <c r="AC188" s="106"/>
      <c r="AD188" s="106"/>
      <c r="AE188" s="106"/>
      <c r="AF188" s="106"/>
      <c r="AG188" s="106"/>
      <c r="AH188" s="106"/>
      <c r="AI188" s="106"/>
      <c r="AJ188" s="106"/>
      <c r="AK188" s="106"/>
      <c r="AL188" s="107"/>
      <c r="AM188" s="99"/>
      <c r="AN188" s="100"/>
      <c r="AO188" s="100"/>
      <c r="AP188" s="100"/>
      <c r="AQ188" s="100"/>
      <c r="AR188" s="100"/>
      <c r="AS188" s="99"/>
      <c r="AT188" s="100"/>
      <c r="AU188" s="100"/>
      <c r="AV188" s="100"/>
      <c r="AW188" s="100"/>
      <c r="AX188" s="100"/>
      <c r="AY188" s="101">
        <f>DATEDIF(AM188,AS188,"Y")</f>
        <v>0</v>
      </c>
      <c r="AZ188" s="101"/>
      <c r="BA188" s="101"/>
      <c r="BB188" s="101">
        <f>MOD(DATEDIF(AM188,AS188,"M"),12)</f>
        <v>0</v>
      </c>
      <c r="BC188" s="101"/>
      <c r="BD188" s="101"/>
      <c r="BE188" s="101">
        <f>IF(DAY(AM188)&lt;=DAY(AS188),DAY(AS188)-DAY(AM188),AS188-DATE(YEAR(AS188),MONTH(AS188)-1,DAY(AM188)))</f>
        <v>0</v>
      </c>
      <c r="BF188" s="101"/>
      <c r="BG188" s="101"/>
      <c r="BH188" s="98"/>
      <c r="BI188" s="98"/>
      <c r="BJ188" s="98"/>
      <c r="BK188" s="98"/>
      <c r="BL188" s="98"/>
    </row>
    <row r="189" spans="1:64" ht="44.25" customHeight="1" x14ac:dyDescent="0.25">
      <c r="A189" s="102" t="s">
        <v>31</v>
      </c>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c r="AA189" s="103"/>
      <c r="AB189" s="103"/>
      <c r="AC189" s="103"/>
      <c r="AD189" s="103"/>
      <c r="AE189" s="103"/>
      <c r="AF189" s="103"/>
      <c r="AG189" s="103"/>
      <c r="AH189" s="103"/>
      <c r="AI189" s="103"/>
      <c r="AJ189" s="103"/>
      <c r="AK189" s="103"/>
      <c r="AL189" s="103"/>
      <c r="AM189" s="103"/>
      <c r="AN189" s="103"/>
      <c r="AO189" s="103"/>
      <c r="AP189" s="103"/>
      <c r="AQ189" s="103"/>
      <c r="AR189" s="103"/>
      <c r="AS189" s="103"/>
      <c r="AT189" s="103"/>
      <c r="AU189" s="103"/>
      <c r="AV189" s="103"/>
      <c r="AW189" s="103"/>
      <c r="AX189" s="103"/>
      <c r="AY189" s="103"/>
      <c r="AZ189" s="103"/>
      <c r="BA189" s="103"/>
      <c r="BB189" s="103"/>
      <c r="BC189" s="103"/>
      <c r="BD189" s="103"/>
      <c r="BE189" s="103"/>
      <c r="BF189" s="103"/>
      <c r="BG189" s="103"/>
      <c r="BH189" s="103"/>
      <c r="BI189" s="103"/>
      <c r="BJ189" s="103"/>
      <c r="BK189" s="103"/>
      <c r="BL189" s="104"/>
    </row>
    <row r="190" spans="1:64" ht="8.25" customHeight="1" x14ac:dyDescent="0.25"/>
    <row r="191" spans="1:64" ht="12.75" customHeight="1" x14ac:dyDescent="0.25">
      <c r="A191" s="75" t="s">
        <v>25</v>
      </c>
      <c r="B191" s="75"/>
      <c r="C191" s="75"/>
      <c r="D191" s="75"/>
      <c r="E191" s="75"/>
      <c r="F191" s="75"/>
      <c r="G191" s="75"/>
      <c r="H191" s="75"/>
      <c r="I191" s="75"/>
      <c r="J191" s="75"/>
      <c r="K191" s="75"/>
      <c r="L191" s="75"/>
      <c r="M191" s="75"/>
      <c r="N191" s="75"/>
      <c r="O191" s="75"/>
      <c r="P191" s="75"/>
      <c r="Q191" s="75" t="s">
        <v>100</v>
      </c>
      <c r="R191" s="75"/>
      <c r="S191" s="75"/>
      <c r="T191" s="75"/>
      <c r="U191" s="75"/>
      <c r="V191" s="75"/>
      <c r="W191" s="75"/>
      <c r="X191" s="75"/>
      <c r="Y191" s="75" t="s">
        <v>26</v>
      </c>
      <c r="Z191" s="75"/>
      <c r="AA191" s="75"/>
      <c r="AB191" s="75"/>
      <c r="AC191" s="75"/>
      <c r="AD191" s="75"/>
      <c r="AE191" s="75"/>
      <c r="AF191" s="75"/>
      <c r="AG191" s="75"/>
      <c r="AH191" s="75"/>
      <c r="AI191" s="75"/>
      <c r="AJ191" s="75"/>
      <c r="AK191" s="75"/>
      <c r="AL191" s="75"/>
      <c r="AM191" s="75" t="s">
        <v>22</v>
      </c>
      <c r="AN191" s="75"/>
      <c r="AO191" s="75"/>
      <c r="AP191" s="75"/>
      <c r="AQ191" s="75"/>
      <c r="AR191" s="75"/>
      <c r="AS191" s="75" t="s">
        <v>23</v>
      </c>
      <c r="AT191" s="75"/>
      <c r="AU191" s="75"/>
      <c r="AV191" s="75"/>
      <c r="AW191" s="75"/>
      <c r="AX191" s="75"/>
      <c r="AY191" s="75" t="s">
        <v>27</v>
      </c>
      <c r="AZ191" s="75"/>
      <c r="BA191" s="75"/>
      <c r="BB191" s="75"/>
      <c r="BC191" s="75"/>
      <c r="BD191" s="75"/>
      <c r="BE191" s="75"/>
      <c r="BF191" s="75"/>
      <c r="BG191" s="75"/>
      <c r="BH191" s="75" t="s">
        <v>60</v>
      </c>
      <c r="BI191" s="75"/>
      <c r="BJ191" s="75"/>
      <c r="BK191" s="75"/>
      <c r="BL191" s="75"/>
    </row>
    <row r="192" spans="1:64" ht="12.75" customHeight="1" x14ac:dyDescent="0.25">
      <c r="A192" s="75"/>
      <c r="B192" s="75"/>
      <c r="C192" s="75"/>
      <c r="D192" s="75"/>
      <c r="E192" s="75"/>
      <c r="F192" s="75"/>
      <c r="G192" s="75"/>
      <c r="H192" s="75"/>
      <c r="I192" s="75"/>
      <c r="J192" s="75"/>
      <c r="K192" s="75"/>
      <c r="L192" s="75"/>
      <c r="M192" s="75"/>
      <c r="N192" s="75"/>
      <c r="O192" s="75"/>
      <c r="P192" s="75"/>
      <c r="Q192" s="75"/>
      <c r="R192" s="75"/>
      <c r="S192" s="75"/>
      <c r="T192" s="75"/>
      <c r="U192" s="75"/>
      <c r="V192" s="75"/>
      <c r="W192" s="75"/>
      <c r="X192" s="75"/>
      <c r="Y192" s="75"/>
      <c r="Z192" s="75"/>
      <c r="AA192" s="75"/>
      <c r="AB192" s="75"/>
      <c r="AC192" s="75"/>
      <c r="AD192" s="75"/>
      <c r="AE192" s="75"/>
      <c r="AF192" s="75"/>
      <c r="AG192" s="75"/>
      <c r="AH192" s="75"/>
      <c r="AI192" s="75"/>
      <c r="AJ192" s="75"/>
      <c r="AK192" s="75"/>
      <c r="AL192" s="75"/>
      <c r="AM192" s="75"/>
      <c r="AN192" s="75"/>
      <c r="AO192" s="75"/>
      <c r="AP192" s="75"/>
      <c r="AQ192" s="75"/>
      <c r="AR192" s="75"/>
      <c r="AS192" s="75"/>
      <c r="AT192" s="75"/>
      <c r="AU192" s="75"/>
      <c r="AV192" s="75"/>
      <c r="AW192" s="75"/>
      <c r="AX192" s="75"/>
      <c r="AY192" s="75" t="s">
        <v>28</v>
      </c>
      <c r="AZ192" s="75"/>
      <c r="BA192" s="75"/>
      <c r="BB192" s="75" t="s">
        <v>29</v>
      </c>
      <c r="BC192" s="75"/>
      <c r="BD192" s="75"/>
      <c r="BE192" s="75" t="s">
        <v>30</v>
      </c>
      <c r="BF192" s="75"/>
      <c r="BG192" s="75"/>
      <c r="BH192" s="75"/>
      <c r="BI192" s="75"/>
      <c r="BJ192" s="75"/>
      <c r="BK192" s="75"/>
      <c r="BL192" s="75"/>
    </row>
    <row r="193" spans="1:64" ht="30" customHeight="1"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106"/>
      <c r="Z193" s="106"/>
      <c r="AA193" s="106"/>
      <c r="AB193" s="106"/>
      <c r="AC193" s="106"/>
      <c r="AD193" s="106"/>
      <c r="AE193" s="106"/>
      <c r="AF193" s="106"/>
      <c r="AG193" s="106"/>
      <c r="AH193" s="106"/>
      <c r="AI193" s="106"/>
      <c r="AJ193" s="106"/>
      <c r="AK193" s="106"/>
      <c r="AL193" s="107"/>
      <c r="AM193" s="99"/>
      <c r="AN193" s="100"/>
      <c r="AO193" s="100"/>
      <c r="AP193" s="100"/>
      <c r="AQ193" s="100"/>
      <c r="AR193" s="100"/>
      <c r="AS193" s="99"/>
      <c r="AT193" s="100"/>
      <c r="AU193" s="100"/>
      <c r="AV193" s="100"/>
      <c r="AW193" s="100"/>
      <c r="AX193" s="100"/>
      <c r="AY193" s="101">
        <f>DATEDIF(AM193,AS193,"Y")</f>
        <v>0</v>
      </c>
      <c r="AZ193" s="101"/>
      <c r="BA193" s="101"/>
      <c r="BB193" s="101">
        <f>MOD(DATEDIF(AM193,AS193,"M"),12)</f>
        <v>0</v>
      </c>
      <c r="BC193" s="101"/>
      <c r="BD193" s="101"/>
      <c r="BE193" s="101">
        <f>IF(DAY(AM193)&lt;=DAY(AS193),DAY(AS193)-DAY(AM193),AS193-DATE(YEAR(AS193),MONTH(AS193)-1,DAY(AM193)))</f>
        <v>0</v>
      </c>
      <c r="BF193" s="101"/>
      <c r="BG193" s="101"/>
      <c r="BH193" s="98"/>
      <c r="BI193" s="98"/>
      <c r="BJ193" s="98"/>
      <c r="BK193" s="98"/>
      <c r="BL193" s="98"/>
    </row>
    <row r="194" spans="1:64" ht="44.25" customHeight="1" x14ac:dyDescent="0.25">
      <c r="A194" s="102" t="s">
        <v>31</v>
      </c>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c r="AA194" s="103"/>
      <c r="AB194" s="103"/>
      <c r="AC194" s="103"/>
      <c r="AD194" s="103"/>
      <c r="AE194" s="103"/>
      <c r="AF194" s="103"/>
      <c r="AG194" s="103"/>
      <c r="AH194" s="103"/>
      <c r="AI194" s="103"/>
      <c r="AJ194" s="103"/>
      <c r="AK194" s="103"/>
      <c r="AL194" s="103"/>
      <c r="AM194" s="103"/>
      <c r="AN194" s="103"/>
      <c r="AO194" s="103"/>
      <c r="AP194" s="103"/>
      <c r="AQ194" s="103"/>
      <c r="AR194" s="103"/>
      <c r="AS194" s="103"/>
      <c r="AT194" s="103"/>
      <c r="AU194" s="103"/>
      <c r="AV194" s="103"/>
      <c r="AW194" s="103"/>
      <c r="AX194" s="103"/>
      <c r="AY194" s="103"/>
      <c r="AZ194" s="103"/>
      <c r="BA194" s="103"/>
      <c r="BB194" s="103"/>
      <c r="BC194" s="103"/>
      <c r="BD194" s="103"/>
      <c r="BE194" s="103"/>
      <c r="BF194" s="103"/>
      <c r="BG194" s="103"/>
      <c r="BH194" s="103"/>
      <c r="BI194" s="103"/>
      <c r="BJ194" s="103"/>
      <c r="BK194" s="103"/>
      <c r="BL194" s="104"/>
    </row>
    <row r="195" spans="1:64" ht="6" customHeight="1" x14ac:dyDescent="0.25"/>
    <row r="196" spans="1:64" ht="12.75" customHeight="1" x14ac:dyDescent="0.25">
      <c r="A196" s="75" t="s">
        <v>25</v>
      </c>
      <c r="B196" s="75"/>
      <c r="C196" s="75"/>
      <c r="D196" s="75"/>
      <c r="E196" s="75"/>
      <c r="F196" s="75"/>
      <c r="G196" s="75"/>
      <c r="H196" s="75"/>
      <c r="I196" s="75"/>
      <c r="J196" s="75"/>
      <c r="K196" s="75"/>
      <c r="L196" s="75"/>
      <c r="M196" s="75"/>
      <c r="N196" s="75"/>
      <c r="O196" s="75"/>
      <c r="P196" s="75"/>
      <c r="Q196" s="75" t="s">
        <v>100</v>
      </c>
      <c r="R196" s="75"/>
      <c r="S196" s="75"/>
      <c r="T196" s="75"/>
      <c r="U196" s="75"/>
      <c r="V196" s="75"/>
      <c r="W196" s="75"/>
      <c r="X196" s="75"/>
      <c r="Y196" s="75" t="s">
        <v>26</v>
      </c>
      <c r="Z196" s="75"/>
      <c r="AA196" s="75"/>
      <c r="AB196" s="75"/>
      <c r="AC196" s="75"/>
      <c r="AD196" s="75"/>
      <c r="AE196" s="75"/>
      <c r="AF196" s="75"/>
      <c r="AG196" s="75"/>
      <c r="AH196" s="75"/>
      <c r="AI196" s="75"/>
      <c r="AJ196" s="75"/>
      <c r="AK196" s="75"/>
      <c r="AL196" s="75"/>
      <c r="AM196" s="75" t="s">
        <v>22</v>
      </c>
      <c r="AN196" s="75"/>
      <c r="AO196" s="75"/>
      <c r="AP196" s="75"/>
      <c r="AQ196" s="75"/>
      <c r="AR196" s="75"/>
      <c r="AS196" s="75" t="s">
        <v>23</v>
      </c>
      <c r="AT196" s="75"/>
      <c r="AU196" s="75"/>
      <c r="AV196" s="75"/>
      <c r="AW196" s="75"/>
      <c r="AX196" s="75"/>
      <c r="AY196" s="75" t="s">
        <v>27</v>
      </c>
      <c r="AZ196" s="75"/>
      <c r="BA196" s="75"/>
      <c r="BB196" s="75"/>
      <c r="BC196" s="75"/>
      <c r="BD196" s="75"/>
      <c r="BE196" s="75"/>
      <c r="BF196" s="75"/>
      <c r="BG196" s="75"/>
      <c r="BH196" s="75" t="s">
        <v>60</v>
      </c>
      <c r="BI196" s="75"/>
      <c r="BJ196" s="75"/>
      <c r="BK196" s="75"/>
      <c r="BL196" s="75"/>
    </row>
    <row r="197" spans="1:64" ht="12.75" customHeight="1" x14ac:dyDescent="0.25">
      <c r="A197" s="75"/>
      <c r="B197" s="75"/>
      <c r="C197" s="75"/>
      <c r="D197" s="75"/>
      <c r="E197" s="75"/>
      <c r="F197" s="75"/>
      <c r="G197" s="75"/>
      <c r="H197" s="75"/>
      <c r="I197" s="75"/>
      <c r="J197" s="75"/>
      <c r="K197" s="75"/>
      <c r="L197" s="75"/>
      <c r="M197" s="75"/>
      <c r="N197" s="75"/>
      <c r="O197" s="75"/>
      <c r="P197" s="75"/>
      <c r="Q197" s="75"/>
      <c r="R197" s="75"/>
      <c r="S197" s="75"/>
      <c r="T197" s="75"/>
      <c r="U197" s="75"/>
      <c r="V197" s="75"/>
      <c r="W197" s="75"/>
      <c r="X197" s="75"/>
      <c r="Y197" s="75"/>
      <c r="Z197" s="75"/>
      <c r="AA197" s="75"/>
      <c r="AB197" s="75"/>
      <c r="AC197" s="75"/>
      <c r="AD197" s="75"/>
      <c r="AE197" s="75"/>
      <c r="AF197" s="75"/>
      <c r="AG197" s="75"/>
      <c r="AH197" s="75"/>
      <c r="AI197" s="75"/>
      <c r="AJ197" s="75"/>
      <c r="AK197" s="75"/>
      <c r="AL197" s="75"/>
      <c r="AM197" s="75"/>
      <c r="AN197" s="75"/>
      <c r="AO197" s="75"/>
      <c r="AP197" s="75"/>
      <c r="AQ197" s="75"/>
      <c r="AR197" s="75"/>
      <c r="AS197" s="75"/>
      <c r="AT197" s="75"/>
      <c r="AU197" s="75"/>
      <c r="AV197" s="75"/>
      <c r="AW197" s="75"/>
      <c r="AX197" s="75"/>
      <c r="AY197" s="75" t="s">
        <v>28</v>
      </c>
      <c r="AZ197" s="75"/>
      <c r="BA197" s="75"/>
      <c r="BB197" s="75" t="s">
        <v>29</v>
      </c>
      <c r="BC197" s="75"/>
      <c r="BD197" s="75"/>
      <c r="BE197" s="75" t="s">
        <v>30</v>
      </c>
      <c r="BF197" s="75"/>
      <c r="BG197" s="75"/>
      <c r="BH197" s="75"/>
      <c r="BI197" s="75"/>
      <c r="BJ197" s="75"/>
      <c r="BK197" s="75"/>
      <c r="BL197" s="75"/>
    </row>
    <row r="198" spans="1:64" ht="30" customHeight="1"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106"/>
      <c r="Z198" s="106"/>
      <c r="AA198" s="106"/>
      <c r="AB198" s="106"/>
      <c r="AC198" s="106"/>
      <c r="AD198" s="106"/>
      <c r="AE198" s="106"/>
      <c r="AF198" s="106"/>
      <c r="AG198" s="106"/>
      <c r="AH198" s="106"/>
      <c r="AI198" s="106"/>
      <c r="AJ198" s="106"/>
      <c r="AK198" s="106"/>
      <c r="AL198" s="107"/>
      <c r="AM198" s="99"/>
      <c r="AN198" s="100"/>
      <c r="AO198" s="100"/>
      <c r="AP198" s="100"/>
      <c r="AQ198" s="100"/>
      <c r="AR198" s="100"/>
      <c r="AS198" s="99"/>
      <c r="AT198" s="100"/>
      <c r="AU198" s="100"/>
      <c r="AV198" s="100"/>
      <c r="AW198" s="100"/>
      <c r="AX198" s="100"/>
      <c r="AY198" s="101">
        <f>DATEDIF(AM198,AS198,"Y")</f>
        <v>0</v>
      </c>
      <c r="AZ198" s="101"/>
      <c r="BA198" s="101"/>
      <c r="BB198" s="101">
        <f>MOD(DATEDIF(AM198,AS198,"M"),12)</f>
        <v>0</v>
      </c>
      <c r="BC198" s="101"/>
      <c r="BD198" s="101"/>
      <c r="BE198" s="101">
        <f>IF(DAY(AM198)&lt;=DAY(AS198),DAY(AS198)-DAY(AM198),AS198-DATE(YEAR(AS198),MONTH(AS198)-1,DAY(AM198)))</f>
        <v>0</v>
      </c>
      <c r="BF198" s="101"/>
      <c r="BG198" s="101"/>
      <c r="BH198" s="98"/>
      <c r="BI198" s="98"/>
      <c r="BJ198" s="98"/>
      <c r="BK198" s="98"/>
      <c r="BL198" s="98"/>
    </row>
    <row r="199" spans="1:64" ht="44.25" customHeight="1" x14ac:dyDescent="0.25">
      <c r="A199" s="102" t="s">
        <v>31</v>
      </c>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c r="AA199" s="103"/>
      <c r="AB199" s="103"/>
      <c r="AC199" s="103"/>
      <c r="AD199" s="103"/>
      <c r="AE199" s="103"/>
      <c r="AF199" s="103"/>
      <c r="AG199" s="103"/>
      <c r="AH199" s="103"/>
      <c r="AI199" s="103"/>
      <c r="AJ199" s="103"/>
      <c r="AK199" s="103"/>
      <c r="AL199" s="103"/>
      <c r="AM199" s="103"/>
      <c r="AN199" s="103"/>
      <c r="AO199" s="103"/>
      <c r="AP199" s="103"/>
      <c r="AQ199" s="103"/>
      <c r="AR199" s="103"/>
      <c r="AS199" s="103"/>
      <c r="AT199" s="103"/>
      <c r="AU199" s="103"/>
      <c r="AV199" s="103"/>
      <c r="AW199" s="103"/>
      <c r="AX199" s="103"/>
      <c r="AY199" s="103"/>
      <c r="AZ199" s="103"/>
      <c r="BA199" s="103"/>
      <c r="BB199" s="103"/>
      <c r="BC199" s="103"/>
      <c r="BD199" s="103"/>
      <c r="BE199" s="103"/>
      <c r="BF199" s="103"/>
      <c r="BG199" s="103"/>
      <c r="BH199" s="103"/>
      <c r="BI199" s="103"/>
      <c r="BJ199" s="103"/>
      <c r="BK199" s="103"/>
      <c r="BL199" s="104"/>
    </row>
    <row r="200" spans="1:64" ht="8.25" customHeight="1" x14ac:dyDescent="0.25"/>
    <row r="201" spans="1:64" ht="12.75" customHeight="1" x14ac:dyDescent="0.25">
      <c r="A201" s="75" t="s">
        <v>25</v>
      </c>
      <c r="B201" s="75"/>
      <c r="C201" s="75"/>
      <c r="D201" s="75"/>
      <c r="E201" s="75"/>
      <c r="F201" s="75"/>
      <c r="G201" s="75"/>
      <c r="H201" s="75"/>
      <c r="I201" s="75"/>
      <c r="J201" s="75"/>
      <c r="K201" s="75"/>
      <c r="L201" s="75"/>
      <c r="M201" s="75"/>
      <c r="N201" s="75"/>
      <c r="O201" s="75"/>
      <c r="P201" s="75"/>
      <c r="Q201" s="75" t="s">
        <v>100</v>
      </c>
      <c r="R201" s="75"/>
      <c r="S201" s="75"/>
      <c r="T201" s="75"/>
      <c r="U201" s="75"/>
      <c r="V201" s="75"/>
      <c r="W201" s="75"/>
      <c r="X201" s="75"/>
      <c r="Y201" s="75" t="s">
        <v>26</v>
      </c>
      <c r="Z201" s="75"/>
      <c r="AA201" s="75"/>
      <c r="AB201" s="75"/>
      <c r="AC201" s="75"/>
      <c r="AD201" s="75"/>
      <c r="AE201" s="75"/>
      <c r="AF201" s="75"/>
      <c r="AG201" s="75"/>
      <c r="AH201" s="75"/>
      <c r="AI201" s="75"/>
      <c r="AJ201" s="75"/>
      <c r="AK201" s="75"/>
      <c r="AL201" s="75"/>
      <c r="AM201" s="75" t="s">
        <v>22</v>
      </c>
      <c r="AN201" s="75"/>
      <c r="AO201" s="75"/>
      <c r="AP201" s="75"/>
      <c r="AQ201" s="75"/>
      <c r="AR201" s="75"/>
      <c r="AS201" s="75" t="s">
        <v>23</v>
      </c>
      <c r="AT201" s="75"/>
      <c r="AU201" s="75"/>
      <c r="AV201" s="75"/>
      <c r="AW201" s="75"/>
      <c r="AX201" s="75"/>
      <c r="AY201" s="75" t="s">
        <v>27</v>
      </c>
      <c r="AZ201" s="75"/>
      <c r="BA201" s="75"/>
      <c r="BB201" s="75"/>
      <c r="BC201" s="75"/>
      <c r="BD201" s="75"/>
      <c r="BE201" s="75"/>
      <c r="BF201" s="75"/>
      <c r="BG201" s="75"/>
      <c r="BH201" s="75" t="s">
        <v>60</v>
      </c>
      <c r="BI201" s="75"/>
      <c r="BJ201" s="75"/>
      <c r="BK201" s="75"/>
      <c r="BL201" s="75"/>
    </row>
    <row r="202" spans="1:64" ht="12.75" customHeight="1" x14ac:dyDescent="0.25">
      <c r="A202" s="75"/>
      <c r="B202" s="75"/>
      <c r="C202" s="75"/>
      <c r="D202" s="75"/>
      <c r="E202" s="75"/>
      <c r="F202" s="75"/>
      <c r="G202" s="75"/>
      <c r="H202" s="75"/>
      <c r="I202" s="75"/>
      <c r="J202" s="75"/>
      <c r="K202" s="75"/>
      <c r="L202" s="75"/>
      <c r="M202" s="75"/>
      <c r="N202" s="75"/>
      <c r="O202" s="75"/>
      <c r="P202" s="75"/>
      <c r="Q202" s="75"/>
      <c r="R202" s="75"/>
      <c r="S202" s="75"/>
      <c r="T202" s="75"/>
      <c r="U202" s="75"/>
      <c r="V202" s="75"/>
      <c r="W202" s="75"/>
      <c r="X202" s="75"/>
      <c r="Y202" s="75"/>
      <c r="Z202" s="75"/>
      <c r="AA202" s="75"/>
      <c r="AB202" s="75"/>
      <c r="AC202" s="75"/>
      <c r="AD202" s="75"/>
      <c r="AE202" s="75"/>
      <c r="AF202" s="75"/>
      <c r="AG202" s="75"/>
      <c r="AH202" s="75"/>
      <c r="AI202" s="75"/>
      <c r="AJ202" s="75"/>
      <c r="AK202" s="75"/>
      <c r="AL202" s="75"/>
      <c r="AM202" s="75"/>
      <c r="AN202" s="75"/>
      <c r="AO202" s="75"/>
      <c r="AP202" s="75"/>
      <c r="AQ202" s="75"/>
      <c r="AR202" s="75"/>
      <c r="AS202" s="75"/>
      <c r="AT202" s="75"/>
      <c r="AU202" s="75"/>
      <c r="AV202" s="75"/>
      <c r="AW202" s="75"/>
      <c r="AX202" s="75"/>
      <c r="AY202" s="75" t="s">
        <v>28</v>
      </c>
      <c r="AZ202" s="75"/>
      <c r="BA202" s="75"/>
      <c r="BB202" s="75" t="s">
        <v>29</v>
      </c>
      <c r="BC202" s="75"/>
      <c r="BD202" s="75"/>
      <c r="BE202" s="75" t="s">
        <v>30</v>
      </c>
      <c r="BF202" s="75"/>
      <c r="BG202" s="75"/>
      <c r="BH202" s="75"/>
      <c r="BI202" s="75"/>
      <c r="BJ202" s="75"/>
      <c r="BK202" s="75"/>
      <c r="BL202" s="75"/>
    </row>
    <row r="203" spans="1:64" ht="30" customHeight="1"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106"/>
      <c r="Z203" s="106"/>
      <c r="AA203" s="106"/>
      <c r="AB203" s="106"/>
      <c r="AC203" s="106"/>
      <c r="AD203" s="106"/>
      <c r="AE203" s="106"/>
      <c r="AF203" s="106"/>
      <c r="AG203" s="106"/>
      <c r="AH203" s="106"/>
      <c r="AI203" s="106"/>
      <c r="AJ203" s="106"/>
      <c r="AK203" s="106"/>
      <c r="AL203" s="107"/>
      <c r="AM203" s="99"/>
      <c r="AN203" s="100"/>
      <c r="AO203" s="100"/>
      <c r="AP203" s="100"/>
      <c r="AQ203" s="100"/>
      <c r="AR203" s="100"/>
      <c r="AS203" s="99"/>
      <c r="AT203" s="100"/>
      <c r="AU203" s="100"/>
      <c r="AV203" s="100"/>
      <c r="AW203" s="100"/>
      <c r="AX203" s="100"/>
      <c r="AY203" s="101">
        <f>DATEDIF(AM203,AS203,"Y")</f>
        <v>0</v>
      </c>
      <c r="AZ203" s="101"/>
      <c r="BA203" s="101"/>
      <c r="BB203" s="101">
        <f>MOD(DATEDIF(AM203,AS203,"M"),12)</f>
        <v>0</v>
      </c>
      <c r="BC203" s="101"/>
      <c r="BD203" s="101"/>
      <c r="BE203" s="101">
        <f>IF(DAY(AM203)&lt;=DAY(AS203),DAY(AS203)-DAY(AM203),AS203-DATE(YEAR(AS203),MONTH(AS203)-1,DAY(AM203)))</f>
        <v>0</v>
      </c>
      <c r="BF203" s="101"/>
      <c r="BG203" s="101"/>
      <c r="BH203" s="98"/>
      <c r="BI203" s="98"/>
      <c r="BJ203" s="98"/>
      <c r="BK203" s="98"/>
      <c r="BL203" s="98"/>
    </row>
    <row r="204" spans="1:64" ht="44.25" customHeight="1" x14ac:dyDescent="0.25">
      <c r="A204" s="102" t="s">
        <v>31</v>
      </c>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c r="AA204" s="103"/>
      <c r="AB204" s="103"/>
      <c r="AC204" s="103"/>
      <c r="AD204" s="103"/>
      <c r="AE204" s="103"/>
      <c r="AF204" s="103"/>
      <c r="AG204" s="103"/>
      <c r="AH204" s="103"/>
      <c r="AI204" s="103"/>
      <c r="AJ204" s="103"/>
      <c r="AK204" s="103"/>
      <c r="AL204" s="103"/>
      <c r="AM204" s="103"/>
      <c r="AN204" s="103"/>
      <c r="AO204" s="103"/>
      <c r="AP204" s="103"/>
      <c r="AQ204" s="103"/>
      <c r="AR204" s="103"/>
      <c r="AS204" s="103"/>
      <c r="AT204" s="103"/>
      <c r="AU204" s="103"/>
      <c r="AV204" s="103"/>
      <c r="AW204" s="103"/>
      <c r="AX204" s="103"/>
      <c r="AY204" s="103"/>
      <c r="AZ204" s="103"/>
      <c r="BA204" s="103"/>
      <c r="BB204" s="103"/>
      <c r="BC204" s="103"/>
      <c r="BD204" s="103"/>
      <c r="BE204" s="103"/>
      <c r="BF204" s="103"/>
      <c r="BG204" s="103"/>
      <c r="BH204" s="103"/>
      <c r="BI204" s="103"/>
      <c r="BJ204" s="103"/>
      <c r="BK204" s="103"/>
      <c r="BL204" s="104"/>
    </row>
    <row r="205" spans="1:64" ht="8.25" customHeight="1" x14ac:dyDescent="0.25"/>
    <row r="206" spans="1:64" ht="12.75" customHeight="1" x14ac:dyDescent="0.25">
      <c r="A206" s="75" t="s">
        <v>25</v>
      </c>
      <c r="B206" s="75"/>
      <c r="C206" s="75"/>
      <c r="D206" s="75"/>
      <c r="E206" s="75"/>
      <c r="F206" s="75"/>
      <c r="G206" s="75"/>
      <c r="H206" s="75"/>
      <c r="I206" s="75"/>
      <c r="J206" s="75"/>
      <c r="K206" s="75"/>
      <c r="L206" s="75"/>
      <c r="M206" s="75"/>
      <c r="N206" s="75"/>
      <c r="O206" s="75"/>
      <c r="P206" s="75"/>
      <c r="Q206" s="75" t="s">
        <v>100</v>
      </c>
      <c r="R206" s="75"/>
      <c r="S206" s="75"/>
      <c r="T206" s="75"/>
      <c r="U206" s="75"/>
      <c r="V206" s="75"/>
      <c r="W206" s="75"/>
      <c r="X206" s="75"/>
      <c r="Y206" s="75" t="s">
        <v>26</v>
      </c>
      <c r="Z206" s="75"/>
      <c r="AA206" s="75"/>
      <c r="AB206" s="75"/>
      <c r="AC206" s="75"/>
      <c r="AD206" s="75"/>
      <c r="AE206" s="75"/>
      <c r="AF206" s="75"/>
      <c r="AG206" s="75"/>
      <c r="AH206" s="75"/>
      <c r="AI206" s="75"/>
      <c r="AJ206" s="75"/>
      <c r="AK206" s="75"/>
      <c r="AL206" s="75"/>
      <c r="AM206" s="75" t="s">
        <v>22</v>
      </c>
      <c r="AN206" s="75"/>
      <c r="AO206" s="75"/>
      <c r="AP206" s="75"/>
      <c r="AQ206" s="75"/>
      <c r="AR206" s="75"/>
      <c r="AS206" s="75" t="s">
        <v>23</v>
      </c>
      <c r="AT206" s="75"/>
      <c r="AU206" s="75"/>
      <c r="AV206" s="75"/>
      <c r="AW206" s="75"/>
      <c r="AX206" s="75"/>
      <c r="AY206" s="75" t="s">
        <v>27</v>
      </c>
      <c r="AZ206" s="75"/>
      <c r="BA206" s="75"/>
      <c r="BB206" s="75"/>
      <c r="BC206" s="75"/>
      <c r="BD206" s="75"/>
      <c r="BE206" s="75"/>
      <c r="BF206" s="75"/>
      <c r="BG206" s="75"/>
      <c r="BH206" s="75" t="s">
        <v>60</v>
      </c>
      <c r="BI206" s="75"/>
      <c r="BJ206" s="75"/>
      <c r="BK206" s="75"/>
      <c r="BL206" s="75"/>
    </row>
    <row r="207" spans="1:64" ht="12.75" customHeight="1" x14ac:dyDescent="0.25">
      <c r="A207" s="75"/>
      <c r="B207" s="75"/>
      <c r="C207" s="75"/>
      <c r="D207" s="75"/>
      <c r="E207" s="75"/>
      <c r="F207" s="75"/>
      <c r="G207" s="75"/>
      <c r="H207" s="75"/>
      <c r="I207" s="75"/>
      <c r="J207" s="75"/>
      <c r="K207" s="75"/>
      <c r="L207" s="75"/>
      <c r="M207" s="75"/>
      <c r="N207" s="75"/>
      <c r="O207" s="75"/>
      <c r="P207" s="75"/>
      <c r="Q207" s="75"/>
      <c r="R207" s="75"/>
      <c r="S207" s="75"/>
      <c r="T207" s="75"/>
      <c r="U207" s="75"/>
      <c r="V207" s="75"/>
      <c r="W207" s="75"/>
      <c r="X207" s="75"/>
      <c r="Y207" s="75"/>
      <c r="Z207" s="75"/>
      <c r="AA207" s="75"/>
      <c r="AB207" s="75"/>
      <c r="AC207" s="75"/>
      <c r="AD207" s="75"/>
      <c r="AE207" s="75"/>
      <c r="AF207" s="75"/>
      <c r="AG207" s="75"/>
      <c r="AH207" s="75"/>
      <c r="AI207" s="75"/>
      <c r="AJ207" s="75"/>
      <c r="AK207" s="75"/>
      <c r="AL207" s="75"/>
      <c r="AM207" s="75"/>
      <c r="AN207" s="75"/>
      <c r="AO207" s="75"/>
      <c r="AP207" s="75"/>
      <c r="AQ207" s="75"/>
      <c r="AR207" s="75"/>
      <c r="AS207" s="75"/>
      <c r="AT207" s="75"/>
      <c r="AU207" s="75"/>
      <c r="AV207" s="75"/>
      <c r="AW207" s="75"/>
      <c r="AX207" s="75"/>
      <c r="AY207" s="75" t="s">
        <v>28</v>
      </c>
      <c r="AZ207" s="75"/>
      <c r="BA207" s="75"/>
      <c r="BB207" s="75" t="s">
        <v>29</v>
      </c>
      <c r="BC207" s="75"/>
      <c r="BD207" s="75"/>
      <c r="BE207" s="75" t="s">
        <v>30</v>
      </c>
      <c r="BF207" s="75"/>
      <c r="BG207" s="75"/>
      <c r="BH207" s="75"/>
      <c r="BI207" s="75"/>
      <c r="BJ207" s="75"/>
      <c r="BK207" s="75"/>
      <c r="BL207" s="75"/>
    </row>
    <row r="208" spans="1:64" ht="30" customHeight="1"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106"/>
      <c r="Z208" s="106"/>
      <c r="AA208" s="106"/>
      <c r="AB208" s="106"/>
      <c r="AC208" s="106"/>
      <c r="AD208" s="106"/>
      <c r="AE208" s="106"/>
      <c r="AF208" s="106"/>
      <c r="AG208" s="106"/>
      <c r="AH208" s="106"/>
      <c r="AI208" s="106"/>
      <c r="AJ208" s="106"/>
      <c r="AK208" s="106"/>
      <c r="AL208" s="107"/>
      <c r="AM208" s="99"/>
      <c r="AN208" s="100"/>
      <c r="AO208" s="100"/>
      <c r="AP208" s="100"/>
      <c r="AQ208" s="100"/>
      <c r="AR208" s="100"/>
      <c r="AS208" s="99"/>
      <c r="AT208" s="100"/>
      <c r="AU208" s="100"/>
      <c r="AV208" s="100"/>
      <c r="AW208" s="100"/>
      <c r="AX208" s="100"/>
      <c r="AY208" s="101">
        <f>DATEDIF(AM208,AS208,"Y")</f>
        <v>0</v>
      </c>
      <c r="AZ208" s="101"/>
      <c r="BA208" s="101"/>
      <c r="BB208" s="101">
        <f>MOD(DATEDIF(AM208,AS208,"M"),12)</f>
        <v>0</v>
      </c>
      <c r="BC208" s="101"/>
      <c r="BD208" s="101"/>
      <c r="BE208" s="101">
        <f>IF(DAY(AM208)&lt;=DAY(AS208),DAY(AS208)-DAY(AM208),AS208-DATE(YEAR(AS208),MONTH(AS208)-1,DAY(AM208)))</f>
        <v>0</v>
      </c>
      <c r="BF208" s="101"/>
      <c r="BG208" s="101"/>
      <c r="BH208" s="98"/>
      <c r="BI208" s="98"/>
      <c r="BJ208" s="98"/>
      <c r="BK208" s="98"/>
      <c r="BL208" s="98"/>
    </row>
    <row r="209" spans="1:64" ht="44.25" customHeight="1" x14ac:dyDescent="0.25">
      <c r="A209" s="102" t="s">
        <v>31</v>
      </c>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c r="AA209" s="103"/>
      <c r="AB209" s="103"/>
      <c r="AC209" s="103"/>
      <c r="AD209" s="103"/>
      <c r="AE209" s="103"/>
      <c r="AF209" s="103"/>
      <c r="AG209" s="103"/>
      <c r="AH209" s="103"/>
      <c r="AI209" s="103"/>
      <c r="AJ209" s="103"/>
      <c r="AK209" s="103"/>
      <c r="AL209" s="103"/>
      <c r="AM209" s="103"/>
      <c r="AN209" s="103"/>
      <c r="AO209" s="103"/>
      <c r="AP209" s="103"/>
      <c r="AQ209" s="103"/>
      <c r="AR209" s="103"/>
      <c r="AS209" s="103"/>
      <c r="AT209" s="103"/>
      <c r="AU209" s="103"/>
      <c r="AV209" s="103"/>
      <c r="AW209" s="103"/>
      <c r="AX209" s="103"/>
      <c r="AY209" s="103"/>
      <c r="AZ209" s="103"/>
      <c r="BA209" s="103"/>
      <c r="BB209" s="103"/>
      <c r="BC209" s="103"/>
      <c r="BD209" s="103"/>
      <c r="BE209" s="103"/>
      <c r="BF209" s="103"/>
      <c r="BG209" s="103"/>
      <c r="BH209" s="103"/>
      <c r="BI209" s="103"/>
      <c r="BJ209" s="103"/>
      <c r="BK209" s="103"/>
      <c r="BL209" s="104"/>
    </row>
    <row r="210" spans="1:64" ht="8.25" customHeight="1" x14ac:dyDescent="0.25"/>
    <row r="211" spans="1:64" ht="12.75" customHeight="1" x14ac:dyDescent="0.25">
      <c r="A211" s="75" t="s">
        <v>25</v>
      </c>
      <c r="B211" s="75"/>
      <c r="C211" s="75"/>
      <c r="D211" s="75"/>
      <c r="E211" s="75"/>
      <c r="F211" s="75"/>
      <c r="G211" s="75"/>
      <c r="H211" s="75"/>
      <c r="I211" s="75"/>
      <c r="J211" s="75"/>
      <c r="K211" s="75"/>
      <c r="L211" s="75"/>
      <c r="M211" s="75"/>
      <c r="N211" s="75"/>
      <c r="O211" s="75"/>
      <c r="P211" s="75"/>
      <c r="Q211" s="75" t="s">
        <v>100</v>
      </c>
      <c r="R211" s="75"/>
      <c r="S211" s="75"/>
      <c r="T211" s="75"/>
      <c r="U211" s="75"/>
      <c r="V211" s="75"/>
      <c r="W211" s="75"/>
      <c r="X211" s="75"/>
      <c r="Y211" s="75" t="s">
        <v>26</v>
      </c>
      <c r="Z211" s="75"/>
      <c r="AA211" s="75"/>
      <c r="AB211" s="75"/>
      <c r="AC211" s="75"/>
      <c r="AD211" s="75"/>
      <c r="AE211" s="75"/>
      <c r="AF211" s="75"/>
      <c r="AG211" s="75"/>
      <c r="AH211" s="75"/>
      <c r="AI211" s="75"/>
      <c r="AJ211" s="75"/>
      <c r="AK211" s="75"/>
      <c r="AL211" s="75"/>
      <c r="AM211" s="75" t="s">
        <v>22</v>
      </c>
      <c r="AN211" s="75"/>
      <c r="AO211" s="75"/>
      <c r="AP211" s="75"/>
      <c r="AQ211" s="75"/>
      <c r="AR211" s="75"/>
      <c r="AS211" s="75" t="s">
        <v>23</v>
      </c>
      <c r="AT211" s="75"/>
      <c r="AU211" s="75"/>
      <c r="AV211" s="75"/>
      <c r="AW211" s="75"/>
      <c r="AX211" s="75"/>
      <c r="AY211" s="75" t="s">
        <v>27</v>
      </c>
      <c r="AZ211" s="75"/>
      <c r="BA211" s="75"/>
      <c r="BB211" s="75"/>
      <c r="BC211" s="75"/>
      <c r="BD211" s="75"/>
      <c r="BE211" s="75"/>
      <c r="BF211" s="75"/>
      <c r="BG211" s="75"/>
      <c r="BH211" s="75" t="s">
        <v>60</v>
      </c>
      <c r="BI211" s="75"/>
      <c r="BJ211" s="75"/>
      <c r="BK211" s="75"/>
      <c r="BL211" s="75"/>
    </row>
    <row r="212" spans="1:64" ht="12.75" customHeight="1" x14ac:dyDescent="0.25">
      <c r="A212" s="75"/>
      <c r="B212" s="75"/>
      <c r="C212" s="75"/>
      <c r="D212" s="75"/>
      <c r="E212" s="75"/>
      <c r="F212" s="75"/>
      <c r="G212" s="75"/>
      <c r="H212" s="75"/>
      <c r="I212" s="75"/>
      <c r="J212" s="75"/>
      <c r="K212" s="75"/>
      <c r="L212" s="75"/>
      <c r="M212" s="75"/>
      <c r="N212" s="75"/>
      <c r="O212" s="75"/>
      <c r="P212" s="75"/>
      <c r="Q212" s="75"/>
      <c r="R212" s="75"/>
      <c r="S212" s="75"/>
      <c r="T212" s="75"/>
      <c r="U212" s="75"/>
      <c r="V212" s="75"/>
      <c r="W212" s="75"/>
      <c r="X212" s="75"/>
      <c r="Y212" s="75"/>
      <c r="Z212" s="75"/>
      <c r="AA212" s="75"/>
      <c r="AB212" s="75"/>
      <c r="AC212" s="75"/>
      <c r="AD212" s="75"/>
      <c r="AE212" s="75"/>
      <c r="AF212" s="75"/>
      <c r="AG212" s="75"/>
      <c r="AH212" s="75"/>
      <c r="AI212" s="75"/>
      <c r="AJ212" s="75"/>
      <c r="AK212" s="75"/>
      <c r="AL212" s="75"/>
      <c r="AM212" s="75"/>
      <c r="AN212" s="75"/>
      <c r="AO212" s="75"/>
      <c r="AP212" s="75"/>
      <c r="AQ212" s="75"/>
      <c r="AR212" s="75"/>
      <c r="AS212" s="75"/>
      <c r="AT212" s="75"/>
      <c r="AU212" s="75"/>
      <c r="AV212" s="75"/>
      <c r="AW212" s="75"/>
      <c r="AX212" s="75"/>
      <c r="AY212" s="75" t="s">
        <v>28</v>
      </c>
      <c r="AZ212" s="75"/>
      <c r="BA212" s="75"/>
      <c r="BB212" s="75" t="s">
        <v>29</v>
      </c>
      <c r="BC212" s="75"/>
      <c r="BD212" s="75"/>
      <c r="BE212" s="75" t="s">
        <v>30</v>
      </c>
      <c r="BF212" s="75"/>
      <c r="BG212" s="75"/>
      <c r="BH212" s="75"/>
      <c r="BI212" s="75"/>
      <c r="BJ212" s="75"/>
      <c r="BK212" s="75"/>
      <c r="BL212" s="75"/>
    </row>
    <row r="213" spans="1:64" ht="30" customHeight="1"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106"/>
      <c r="Z213" s="106"/>
      <c r="AA213" s="106"/>
      <c r="AB213" s="106"/>
      <c r="AC213" s="106"/>
      <c r="AD213" s="106"/>
      <c r="AE213" s="106"/>
      <c r="AF213" s="106"/>
      <c r="AG213" s="106"/>
      <c r="AH213" s="106"/>
      <c r="AI213" s="106"/>
      <c r="AJ213" s="106"/>
      <c r="AK213" s="106"/>
      <c r="AL213" s="107"/>
      <c r="AM213" s="99"/>
      <c r="AN213" s="100"/>
      <c r="AO213" s="100"/>
      <c r="AP213" s="100"/>
      <c r="AQ213" s="100"/>
      <c r="AR213" s="100"/>
      <c r="AS213" s="99"/>
      <c r="AT213" s="100"/>
      <c r="AU213" s="100"/>
      <c r="AV213" s="100"/>
      <c r="AW213" s="100"/>
      <c r="AX213" s="100"/>
      <c r="AY213" s="101">
        <f>DATEDIF(AM213,AS213,"Y")</f>
        <v>0</v>
      </c>
      <c r="AZ213" s="101"/>
      <c r="BA213" s="101"/>
      <c r="BB213" s="101">
        <f>MOD(DATEDIF(AM213,AS213,"M"),12)</f>
        <v>0</v>
      </c>
      <c r="BC213" s="101"/>
      <c r="BD213" s="101"/>
      <c r="BE213" s="101">
        <f>IF(DAY(AM213)&lt;=DAY(AS213),DAY(AS213)-DAY(AM213),AS213-DATE(YEAR(AS213),MONTH(AS213)-1,DAY(AM213)))</f>
        <v>0</v>
      </c>
      <c r="BF213" s="101"/>
      <c r="BG213" s="101"/>
      <c r="BH213" s="98"/>
      <c r="BI213" s="98"/>
      <c r="BJ213" s="98"/>
      <c r="BK213" s="98"/>
      <c r="BL213" s="98"/>
    </row>
    <row r="214" spans="1:64" ht="44.25" customHeight="1" x14ac:dyDescent="0.25">
      <c r="A214" s="102" t="s">
        <v>31</v>
      </c>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c r="AA214" s="103"/>
      <c r="AB214" s="103"/>
      <c r="AC214" s="103"/>
      <c r="AD214" s="103"/>
      <c r="AE214" s="103"/>
      <c r="AF214" s="103"/>
      <c r="AG214" s="103"/>
      <c r="AH214" s="103"/>
      <c r="AI214" s="103"/>
      <c r="AJ214" s="103"/>
      <c r="AK214" s="103"/>
      <c r="AL214" s="103"/>
      <c r="AM214" s="103"/>
      <c r="AN214" s="103"/>
      <c r="AO214" s="103"/>
      <c r="AP214" s="103"/>
      <c r="AQ214" s="103"/>
      <c r="AR214" s="103"/>
      <c r="AS214" s="103"/>
      <c r="AT214" s="103"/>
      <c r="AU214" s="103"/>
      <c r="AV214" s="103"/>
      <c r="AW214" s="103"/>
      <c r="AX214" s="103"/>
      <c r="AY214" s="103"/>
      <c r="AZ214" s="103"/>
      <c r="BA214" s="103"/>
      <c r="BB214" s="103"/>
      <c r="BC214" s="103"/>
      <c r="BD214" s="103"/>
      <c r="BE214" s="103"/>
      <c r="BF214" s="103"/>
      <c r="BG214" s="103"/>
      <c r="BH214" s="103"/>
      <c r="BI214" s="103"/>
      <c r="BJ214" s="103"/>
      <c r="BK214" s="103"/>
      <c r="BL214" s="104"/>
    </row>
    <row r="215" spans="1:64" ht="8.25" customHeight="1" x14ac:dyDescent="0.25"/>
    <row r="216" spans="1:64" ht="12.75" customHeight="1" x14ac:dyDescent="0.25">
      <c r="A216" s="75" t="s">
        <v>25</v>
      </c>
      <c r="B216" s="75"/>
      <c r="C216" s="75"/>
      <c r="D216" s="75"/>
      <c r="E216" s="75"/>
      <c r="F216" s="75"/>
      <c r="G216" s="75"/>
      <c r="H216" s="75"/>
      <c r="I216" s="75"/>
      <c r="J216" s="75"/>
      <c r="K216" s="75"/>
      <c r="L216" s="75"/>
      <c r="M216" s="75"/>
      <c r="N216" s="75"/>
      <c r="O216" s="75"/>
      <c r="P216" s="75"/>
      <c r="Q216" s="75" t="s">
        <v>100</v>
      </c>
      <c r="R216" s="75"/>
      <c r="S216" s="75"/>
      <c r="T216" s="75"/>
      <c r="U216" s="75"/>
      <c r="V216" s="75"/>
      <c r="W216" s="75"/>
      <c r="X216" s="75"/>
      <c r="Y216" s="75" t="s">
        <v>26</v>
      </c>
      <c r="Z216" s="75"/>
      <c r="AA216" s="75"/>
      <c r="AB216" s="75"/>
      <c r="AC216" s="75"/>
      <c r="AD216" s="75"/>
      <c r="AE216" s="75"/>
      <c r="AF216" s="75"/>
      <c r="AG216" s="75"/>
      <c r="AH216" s="75"/>
      <c r="AI216" s="75"/>
      <c r="AJ216" s="75"/>
      <c r="AK216" s="75"/>
      <c r="AL216" s="75"/>
      <c r="AM216" s="75" t="s">
        <v>22</v>
      </c>
      <c r="AN216" s="75"/>
      <c r="AO216" s="75"/>
      <c r="AP216" s="75"/>
      <c r="AQ216" s="75"/>
      <c r="AR216" s="75"/>
      <c r="AS216" s="75" t="s">
        <v>23</v>
      </c>
      <c r="AT216" s="75"/>
      <c r="AU216" s="75"/>
      <c r="AV216" s="75"/>
      <c r="AW216" s="75"/>
      <c r="AX216" s="75"/>
      <c r="AY216" s="75" t="s">
        <v>27</v>
      </c>
      <c r="AZ216" s="75"/>
      <c r="BA216" s="75"/>
      <c r="BB216" s="75"/>
      <c r="BC216" s="75"/>
      <c r="BD216" s="75"/>
      <c r="BE216" s="75"/>
      <c r="BF216" s="75"/>
      <c r="BG216" s="75"/>
      <c r="BH216" s="75" t="s">
        <v>60</v>
      </c>
      <c r="BI216" s="75"/>
      <c r="BJ216" s="75"/>
      <c r="BK216" s="75"/>
      <c r="BL216" s="75"/>
    </row>
    <row r="217" spans="1:64" ht="12.75" customHeight="1" x14ac:dyDescent="0.25">
      <c r="A217" s="75"/>
      <c r="B217" s="75"/>
      <c r="C217" s="75"/>
      <c r="D217" s="75"/>
      <c r="E217" s="75"/>
      <c r="F217" s="75"/>
      <c r="G217" s="75"/>
      <c r="H217" s="75"/>
      <c r="I217" s="75"/>
      <c r="J217" s="75"/>
      <c r="K217" s="75"/>
      <c r="L217" s="75"/>
      <c r="M217" s="75"/>
      <c r="N217" s="75"/>
      <c r="O217" s="75"/>
      <c r="P217" s="75"/>
      <c r="Q217" s="75"/>
      <c r="R217" s="75"/>
      <c r="S217" s="75"/>
      <c r="T217" s="75"/>
      <c r="U217" s="75"/>
      <c r="V217" s="75"/>
      <c r="W217" s="75"/>
      <c r="X217" s="75"/>
      <c r="Y217" s="75"/>
      <c r="Z217" s="75"/>
      <c r="AA217" s="75"/>
      <c r="AB217" s="75"/>
      <c r="AC217" s="75"/>
      <c r="AD217" s="75"/>
      <c r="AE217" s="75"/>
      <c r="AF217" s="75"/>
      <c r="AG217" s="75"/>
      <c r="AH217" s="75"/>
      <c r="AI217" s="75"/>
      <c r="AJ217" s="75"/>
      <c r="AK217" s="75"/>
      <c r="AL217" s="75"/>
      <c r="AM217" s="75"/>
      <c r="AN217" s="75"/>
      <c r="AO217" s="75"/>
      <c r="AP217" s="75"/>
      <c r="AQ217" s="75"/>
      <c r="AR217" s="75"/>
      <c r="AS217" s="75"/>
      <c r="AT217" s="75"/>
      <c r="AU217" s="75"/>
      <c r="AV217" s="75"/>
      <c r="AW217" s="75"/>
      <c r="AX217" s="75"/>
      <c r="AY217" s="75" t="s">
        <v>28</v>
      </c>
      <c r="AZ217" s="75"/>
      <c r="BA217" s="75"/>
      <c r="BB217" s="75" t="s">
        <v>29</v>
      </c>
      <c r="BC217" s="75"/>
      <c r="BD217" s="75"/>
      <c r="BE217" s="75" t="s">
        <v>30</v>
      </c>
      <c r="BF217" s="75"/>
      <c r="BG217" s="75"/>
      <c r="BH217" s="75"/>
      <c r="BI217" s="75"/>
      <c r="BJ217" s="75"/>
      <c r="BK217" s="75"/>
      <c r="BL217" s="75"/>
    </row>
    <row r="218" spans="1:64" ht="30" customHeight="1"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106"/>
      <c r="Z218" s="106"/>
      <c r="AA218" s="106"/>
      <c r="AB218" s="106"/>
      <c r="AC218" s="106"/>
      <c r="AD218" s="106"/>
      <c r="AE218" s="106"/>
      <c r="AF218" s="106"/>
      <c r="AG218" s="106"/>
      <c r="AH218" s="106"/>
      <c r="AI218" s="106"/>
      <c r="AJ218" s="106"/>
      <c r="AK218" s="106"/>
      <c r="AL218" s="107"/>
      <c r="AM218" s="99"/>
      <c r="AN218" s="100"/>
      <c r="AO218" s="100"/>
      <c r="AP218" s="100"/>
      <c r="AQ218" s="100"/>
      <c r="AR218" s="100"/>
      <c r="AS218" s="99"/>
      <c r="AT218" s="100"/>
      <c r="AU218" s="100"/>
      <c r="AV218" s="100"/>
      <c r="AW218" s="100"/>
      <c r="AX218" s="100"/>
      <c r="AY218" s="101">
        <f>DATEDIF(AM218,AS218,"Y")</f>
        <v>0</v>
      </c>
      <c r="AZ218" s="101"/>
      <c r="BA218" s="101"/>
      <c r="BB218" s="101">
        <f>MOD(DATEDIF(AM218,AS218,"M"),12)</f>
        <v>0</v>
      </c>
      <c r="BC218" s="101"/>
      <c r="BD218" s="101"/>
      <c r="BE218" s="101">
        <f>IF(DAY(AM218)&lt;=DAY(AS218),DAY(AS218)-DAY(AM218),AS218-DATE(YEAR(AS218),MONTH(AS218)-1,DAY(AM218)))</f>
        <v>0</v>
      </c>
      <c r="BF218" s="101"/>
      <c r="BG218" s="101"/>
      <c r="BH218" s="98"/>
      <c r="BI218" s="98"/>
      <c r="BJ218" s="98"/>
      <c r="BK218" s="98"/>
      <c r="BL218" s="98"/>
    </row>
    <row r="219" spans="1:64" ht="44.25" customHeight="1" x14ac:dyDescent="0.25">
      <c r="A219" s="102" t="s">
        <v>31</v>
      </c>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c r="AA219" s="103"/>
      <c r="AB219" s="103"/>
      <c r="AC219" s="103"/>
      <c r="AD219" s="103"/>
      <c r="AE219" s="103"/>
      <c r="AF219" s="103"/>
      <c r="AG219" s="103"/>
      <c r="AH219" s="103"/>
      <c r="AI219" s="103"/>
      <c r="AJ219" s="103"/>
      <c r="AK219" s="103"/>
      <c r="AL219" s="103"/>
      <c r="AM219" s="103"/>
      <c r="AN219" s="103"/>
      <c r="AO219" s="103"/>
      <c r="AP219" s="103"/>
      <c r="AQ219" s="103"/>
      <c r="AR219" s="103"/>
      <c r="AS219" s="103"/>
      <c r="AT219" s="103"/>
      <c r="AU219" s="103"/>
      <c r="AV219" s="103"/>
      <c r="AW219" s="103"/>
      <c r="AX219" s="103"/>
      <c r="AY219" s="103"/>
      <c r="AZ219" s="103"/>
      <c r="BA219" s="103"/>
      <c r="BB219" s="103"/>
      <c r="BC219" s="103"/>
      <c r="BD219" s="103"/>
      <c r="BE219" s="103"/>
      <c r="BF219" s="103"/>
      <c r="BG219" s="103"/>
      <c r="BH219" s="103"/>
      <c r="BI219" s="103"/>
      <c r="BJ219" s="103"/>
      <c r="BK219" s="103"/>
      <c r="BL219" s="104"/>
    </row>
    <row r="220" spans="1:64" ht="8.25" customHeight="1" x14ac:dyDescent="0.25">
      <c r="AS220" s="2"/>
      <c r="AT220" s="2"/>
      <c r="AU220" s="2"/>
      <c r="AV220" s="26"/>
      <c r="AW220" s="26"/>
      <c r="AX220" s="65"/>
      <c r="AY220" s="66">
        <f>SUM(AY218+AY213+AY208+AY203+AY198+AY193+AY188+AY183+AY178+AY173+AY168+AY163+AY158+AY153+AY148+AY143+AY138+AY133+AY128+AY123+AY118+AY113+AY108+AY103+AY98+AY93+AY88+AY83+AY78+AY73)</f>
        <v>0</v>
      </c>
      <c r="AZ220" s="66"/>
      <c r="BA220" s="66"/>
      <c r="BB220" s="66">
        <f>SUM(BB218+BB213+BB208+BB203+BB198+BB193+BB188+BB183+BB178+BB173+BB168+BB163+BB158+BB153+BB148+BB143+BB138+BB133+BB128+BB123+BB118+BB113+BB108+BB103+BB98+BB93+BB88+BB83+BB78+BB73)+BE221</f>
        <v>0</v>
      </c>
      <c r="BC220" s="66"/>
      <c r="BD220" s="66"/>
      <c r="BE220" s="66">
        <f>SUM(BE218+BE213+BE208+BE203+BE198+BE193+BE188+BE183+BE178+BE173+BE168+BE163+BE158+BE153+BE148+BE143+BE138+BE133+BE128+BE123+BE118+BE113+BE108+BE103+BE98+BE93+BE88+BE83+BE78+BE73)</f>
        <v>0</v>
      </c>
      <c r="BF220" s="38"/>
      <c r="BG220" s="39"/>
      <c r="BH220" s="28"/>
      <c r="BI220" s="2"/>
    </row>
    <row r="221" spans="1:64" ht="12" customHeight="1" x14ac:dyDescent="0.25">
      <c r="A221" s="16" t="s">
        <v>93</v>
      </c>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27"/>
      <c r="AW221" s="27"/>
      <c r="AX221" s="67"/>
      <c r="AY221" s="68"/>
      <c r="AZ221" s="68"/>
      <c r="BA221" s="68"/>
      <c r="BB221" s="68">
        <f>IF(BB220&gt;=12,INT(BB220/12),0)</f>
        <v>0</v>
      </c>
      <c r="BC221" s="68"/>
      <c r="BD221" s="68"/>
      <c r="BE221" s="68">
        <f>IF(BE220&gt;=30,INT(BE220/30),0)</f>
        <v>0</v>
      </c>
      <c r="BF221" s="40"/>
      <c r="BG221" s="41"/>
      <c r="BH221" s="17"/>
      <c r="BI221" s="4"/>
      <c r="BJ221" s="4"/>
      <c r="BK221" s="4"/>
      <c r="BL221" s="4"/>
    </row>
    <row r="222" spans="1:64" ht="3.75" customHeight="1" x14ac:dyDescent="0.25"/>
    <row r="223" spans="1:64" ht="6" customHeight="1" x14ac:dyDescent="0.25"/>
    <row r="224" spans="1:64" ht="22.5" customHeight="1" x14ac:dyDescent="0.25">
      <c r="A224" s="88" t="s">
        <v>112</v>
      </c>
      <c r="B224" s="89"/>
      <c r="C224" s="89"/>
      <c r="D224" s="89"/>
      <c r="E224" s="89"/>
      <c r="F224" s="89"/>
      <c r="G224" s="89"/>
      <c r="H224" s="89"/>
      <c r="I224" s="89"/>
      <c r="J224" s="89"/>
      <c r="K224" s="89"/>
      <c r="L224" s="89"/>
      <c r="M224" s="89"/>
      <c r="N224" s="89"/>
      <c r="O224" s="89"/>
      <c r="P224" s="89"/>
      <c r="Q224" s="89"/>
      <c r="R224" s="89"/>
      <c r="S224" s="89"/>
      <c r="T224" s="89"/>
      <c r="U224" s="89"/>
      <c r="V224" s="89"/>
      <c r="W224" s="89"/>
      <c r="X224" s="89"/>
      <c r="Y224" s="89"/>
      <c r="Z224" s="89"/>
      <c r="AA224" s="89"/>
      <c r="AB224" s="89"/>
      <c r="AC224" s="89"/>
      <c r="AD224" s="89"/>
      <c r="AE224" s="89"/>
      <c r="AF224" s="89"/>
      <c r="AG224" s="89"/>
      <c r="AH224" s="89"/>
      <c r="AI224" s="89"/>
      <c r="AJ224" s="89"/>
      <c r="AK224" s="89"/>
      <c r="AL224" s="89"/>
      <c r="AM224" s="89"/>
      <c r="AN224" s="89"/>
      <c r="AO224" s="89"/>
      <c r="AP224" s="89"/>
      <c r="AQ224" s="89"/>
      <c r="AR224" s="89"/>
      <c r="AS224" s="89"/>
      <c r="AT224" s="89"/>
      <c r="AU224" s="89"/>
      <c r="AV224" s="89"/>
      <c r="AW224" s="89"/>
      <c r="AX224" s="90"/>
      <c r="AY224" s="91" t="s">
        <v>28</v>
      </c>
      <c r="AZ224" s="92"/>
      <c r="BA224" s="93"/>
      <c r="BB224" s="91" t="s">
        <v>29</v>
      </c>
      <c r="BC224" s="92"/>
      <c r="BD224" s="93"/>
      <c r="BE224" s="91" t="s">
        <v>30</v>
      </c>
      <c r="BF224" s="92"/>
      <c r="BG224" s="93"/>
      <c r="BH224" s="2"/>
      <c r="BI224" s="2"/>
      <c r="BJ224" s="2"/>
      <c r="BK224" s="2"/>
      <c r="BL224" s="2"/>
    </row>
    <row r="225" spans="1:92" ht="42" customHeight="1" x14ac:dyDescent="0.25">
      <c r="A225" s="83" t="s">
        <v>97</v>
      </c>
      <c r="B225" s="84"/>
      <c r="C225" s="84"/>
      <c r="D225" s="84"/>
      <c r="E225" s="84"/>
      <c r="F225" s="84"/>
      <c r="G225" s="84"/>
      <c r="H225" s="84"/>
      <c r="I225" s="85" t="s">
        <v>359</v>
      </c>
      <c r="J225" s="85"/>
      <c r="K225" s="85"/>
      <c r="L225" s="85"/>
      <c r="M225" s="85"/>
      <c r="N225" s="85"/>
      <c r="O225" s="85"/>
      <c r="P225" s="85"/>
      <c r="Q225" s="85"/>
      <c r="R225" s="85"/>
      <c r="S225" s="85"/>
      <c r="T225" s="85"/>
      <c r="U225" s="85"/>
      <c r="V225" s="85"/>
      <c r="W225" s="85"/>
      <c r="X225" s="85"/>
      <c r="Y225" s="85"/>
      <c r="Z225" s="85"/>
      <c r="AA225" s="85"/>
      <c r="AB225" s="85"/>
      <c r="AC225" s="85"/>
      <c r="AD225" s="85"/>
      <c r="AE225" s="85"/>
      <c r="AF225" s="85"/>
      <c r="AG225" s="85"/>
      <c r="AH225" s="85"/>
      <c r="AI225" s="85"/>
      <c r="AJ225" s="85"/>
      <c r="AK225" s="85"/>
      <c r="AL225" s="85"/>
      <c r="AM225" s="85"/>
      <c r="AN225" s="85"/>
      <c r="AO225" s="85"/>
      <c r="AP225" s="85"/>
      <c r="AQ225" s="85"/>
      <c r="AR225" s="85"/>
      <c r="AS225" s="85"/>
      <c r="AT225" s="85"/>
      <c r="AU225" s="85"/>
      <c r="AV225" s="85"/>
      <c r="AW225" s="85"/>
      <c r="AX225" s="94"/>
      <c r="AY225" s="95">
        <f>AY220+BB221</f>
        <v>0</v>
      </c>
      <c r="AZ225" s="96"/>
      <c r="BA225" s="97"/>
      <c r="BB225" s="95">
        <f>IF(BB221&gt;0,BB220-(BB221*12),BB220)</f>
        <v>0</v>
      </c>
      <c r="BC225" s="96"/>
      <c r="BD225" s="97"/>
      <c r="BE225" s="95">
        <f>IF(BE221&gt;0,BE220-(BE221*30),BE220)</f>
        <v>0</v>
      </c>
      <c r="BF225" s="96"/>
      <c r="BG225" s="97"/>
      <c r="BH225" s="7"/>
      <c r="BI225" s="7"/>
      <c r="BJ225" s="7"/>
      <c r="BK225" s="7"/>
      <c r="BL225" s="7"/>
    </row>
    <row r="226" spans="1:92" s="34" customFormat="1" ht="21" customHeight="1" x14ac:dyDescent="0.25">
      <c r="A226" s="29"/>
      <c r="B226" s="30"/>
      <c r="C226" s="30"/>
      <c r="D226" s="30"/>
      <c r="E226" s="30"/>
      <c r="F226" s="30"/>
      <c r="G226" s="30"/>
      <c r="H226" s="30"/>
      <c r="I226" s="31"/>
      <c r="J226" s="31"/>
      <c r="K226" s="31"/>
      <c r="L226" s="31"/>
      <c r="M226" s="31"/>
      <c r="N226" s="31"/>
      <c r="O226" s="31"/>
      <c r="P226" s="31"/>
      <c r="Q226" s="31"/>
      <c r="R226" s="31"/>
      <c r="S226" s="31"/>
      <c r="T226" s="31"/>
      <c r="U226" s="31"/>
      <c r="V226" s="31"/>
      <c r="W226" s="31"/>
      <c r="X226" s="31"/>
      <c r="Y226" s="31"/>
      <c r="Z226" s="31"/>
      <c r="AA226" s="31"/>
      <c r="AB226" s="31"/>
      <c r="AC226" s="31"/>
      <c r="AD226" s="31"/>
      <c r="AE226" s="31"/>
      <c r="AF226" s="31"/>
      <c r="AG226" s="31"/>
      <c r="AH226" s="31"/>
      <c r="AI226" s="31"/>
      <c r="AJ226" s="31"/>
      <c r="AK226" s="31"/>
      <c r="AL226" s="31"/>
      <c r="AM226" s="31"/>
      <c r="AN226" s="31"/>
      <c r="AO226" s="31"/>
      <c r="AP226" s="31"/>
      <c r="AQ226" s="31"/>
      <c r="AR226" s="31"/>
      <c r="AS226" s="31"/>
      <c r="AT226" s="31"/>
      <c r="AU226" s="31"/>
      <c r="AV226" s="31"/>
      <c r="AW226" s="31"/>
      <c r="AX226" s="31"/>
      <c r="AY226" s="32"/>
      <c r="AZ226" s="32"/>
      <c r="BA226" s="32"/>
      <c r="BB226" s="32"/>
      <c r="BC226" s="32"/>
      <c r="BD226" s="32"/>
      <c r="BE226" s="32"/>
      <c r="BF226" s="32"/>
      <c r="BG226" s="32"/>
      <c r="BH226" s="33"/>
      <c r="BI226" s="33"/>
      <c r="BJ226" s="33"/>
      <c r="BK226" s="33"/>
      <c r="BL226" s="33"/>
      <c r="CN226" s="56"/>
    </row>
    <row r="227" spans="1:92" ht="15.75" customHeight="1" x14ac:dyDescent="0.25">
      <c r="A227" s="80" t="s">
        <v>103</v>
      </c>
      <c r="B227" s="81"/>
      <c r="C227" s="81"/>
      <c r="D227" s="81"/>
      <c r="E227" s="81"/>
      <c r="F227" s="81"/>
      <c r="G227" s="81"/>
      <c r="H227" s="81"/>
      <c r="I227" s="81"/>
      <c r="J227" s="81"/>
      <c r="K227" s="81"/>
      <c r="L227" s="81"/>
      <c r="M227" s="81"/>
      <c r="N227" s="81"/>
      <c r="O227" s="81"/>
      <c r="P227" s="81"/>
      <c r="Q227" s="81"/>
      <c r="R227" s="81"/>
      <c r="S227" s="81"/>
      <c r="T227" s="81"/>
      <c r="U227" s="81"/>
      <c r="V227" s="81"/>
      <c r="W227" s="81"/>
      <c r="X227" s="81"/>
      <c r="Y227" s="81"/>
      <c r="Z227" s="81"/>
      <c r="AA227" s="81"/>
      <c r="AB227" s="81"/>
      <c r="AC227" s="81"/>
      <c r="AD227" s="81"/>
      <c r="AE227" s="81"/>
      <c r="AF227" s="81"/>
      <c r="AG227" s="81"/>
      <c r="AH227" s="81"/>
      <c r="AI227" s="81"/>
      <c r="AJ227" s="81"/>
      <c r="AK227" s="81"/>
      <c r="AL227" s="81"/>
      <c r="AM227" s="81"/>
      <c r="AN227" s="81"/>
      <c r="AO227" s="81"/>
      <c r="AP227" s="81"/>
      <c r="AQ227" s="81"/>
      <c r="AR227" s="81"/>
      <c r="AS227" s="81"/>
      <c r="AT227" s="81"/>
      <c r="AU227" s="81"/>
      <c r="AV227" s="81"/>
      <c r="AW227" s="81"/>
      <c r="AX227" s="81"/>
      <c r="AY227" s="81"/>
      <c r="AZ227" s="81"/>
      <c r="BA227" s="81"/>
      <c r="BB227" s="81"/>
      <c r="BC227" s="81"/>
      <c r="BD227" s="81"/>
      <c r="BE227" s="81"/>
      <c r="BF227" s="81"/>
      <c r="BG227" s="81"/>
      <c r="BH227" s="81"/>
      <c r="BI227" s="81"/>
      <c r="BJ227" s="81"/>
      <c r="BK227" s="81"/>
      <c r="BL227" s="82"/>
    </row>
    <row r="228" spans="1:92" ht="29.25" customHeight="1" x14ac:dyDescent="0.25">
      <c r="A228" s="83" t="s">
        <v>96</v>
      </c>
      <c r="B228" s="84"/>
      <c r="C228" s="84"/>
      <c r="D228" s="84"/>
      <c r="E228" s="84"/>
      <c r="F228" s="84"/>
      <c r="G228" s="84"/>
      <c r="H228" s="84"/>
      <c r="I228" s="85" t="s">
        <v>359</v>
      </c>
      <c r="J228" s="86"/>
      <c r="K228" s="86"/>
      <c r="L228" s="86"/>
      <c r="M228" s="86"/>
      <c r="N228" s="86"/>
      <c r="O228" s="86"/>
      <c r="P228" s="86"/>
      <c r="Q228" s="86"/>
      <c r="R228" s="86"/>
      <c r="S228" s="86"/>
      <c r="T228" s="86"/>
      <c r="U228" s="86"/>
      <c r="V228" s="86"/>
      <c r="W228" s="86"/>
      <c r="X228" s="86"/>
      <c r="Y228" s="86"/>
      <c r="Z228" s="86"/>
      <c r="AA228" s="86"/>
      <c r="AB228" s="86"/>
      <c r="AC228" s="86"/>
      <c r="AD228" s="86"/>
      <c r="AE228" s="86"/>
      <c r="AF228" s="86"/>
      <c r="AG228" s="86"/>
      <c r="AH228" s="86"/>
      <c r="AI228" s="86"/>
      <c r="AJ228" s="86"/>
      <c r="AK228" s="86"/>
      <c r="AL228" s="86"/>
      <c r="AM228" s="86"/>
      <c r="AN228" s="86"/>
      <c r="AO228" s="86"/>
      <c r="AP228" s="86"/>
      <c r="AQ228" s="86"/>
      <c r="AR228" s="86"/>
      <c r="AS228" s="86"/>
      <c r="AT228" s="86"/>
      <c r="AU228" s="86"/>
      <c r="AV228" s="86"/>
      <c r="AW228" s="86"/>
      <c r="AX228" s="86"/>
      <c r="AY228" s="86"/>
      <c r="AZ228" s="86"/>
      <c r="BA228" s="86"/>
      <c r="BB228" s="86"/>
      <c r="BC228" s="86"/>
      <c r="BD228" s="86"/>
      <c r="BE228" s="86"/>
      <c r="BF228" s="86"/>
      <c r="BG228" s="86"/>
      <c r="BH228" s="86"/>
      <c r="BI228" s="86"/>
      <c r="BJ228" s="86"/>
      <c r="BK228" s="86"/>
      <c r="BL228" s="87"/>
    </row>
    <row r="229" spans="1:92" ht="12.75" customHeight="1" x14ac:dyDescent="0.25">
      <c r="A229" s="75" t="s">
        <v>25</v>
      </c>
      <c r="B229" s="75"/>
      <c r="C229" s="75"/>
      <c r="D229" s="75"/>
      <c r="E229" s="75"/>
      <c r="F229" s="75"/>
      <c r="G229" s="75"/>
      <c r="H229" s="75"/>
      <c r="I229" s="75"/>
      <c r="J229" s="75"/>
      <c r="K229" s="75"/>
      <c r="L229" s="75"/>
      <c r="M229" s="75"/>
      <c r="N229" s="75"/>
      <c r="O229" s="75"/>
      <c r="P229" s="75"/>
      <c r="Q229" s="75" t="s">
        <v>100</v>
      </c>
      <c r="R229" s="75"/>
      <c r="S229" s="75"/>
      <c r="T229" s="75"/>
      <c r="U229" s="75"/>
      <c r="V229" s="75"/>
      <c r="W229" s="75"/>
      <c r="X229" s="75"/>
      <c r="Y229" s="160" t="s">
        <v>26</v>
      </c>
      <c r="Z229" s="161"/>
      <c r="AA229" s="161"/>
      <c r="AB229" s="161"/>
      <c r="AC229" s="161"/>
      <c r="AD229" s="161"/>
      <c r="AE229" s="161"/>
      <c r="AF229" s="161"/>
      <c r="AG229" s="161"/>
      <c r="AH229" s="161"/>
      <c r="AI229" s="161"/>
      <c r="AJ229" s="161"/>
      <c r="AK229" s="161"/>
      <c r="AL229" s="162"/>
      <c r="AM229" s="187" t="s">
        <v>22</v>
      </c>
      <c r="AN229" s="187"/>
      <c r="AO229" s="187"/>
      <c r="AP229" s="187"/>
      <c r="AQ229" s="187"/>
      <c r="AR229" s="187"/>
      <c r="AS229" s="187" t="s">
        <v>23</v>
      </c>
      <c r="AT229" s="187"/>
      <c r="AU229" s="187"/>
      <c r="AV229" s="187"/>
      <c r="AW229" s="187"/>
      <c r="AX229" s="187"/>
      <c r="AY229" s="83" t="s">
        <v>27</v>
      </c>
      <c r="AZ229" s="84"/>
      <c r="BA229" s="84"/>
      <c r="BB229" s="84"/>
      <c r="BC229" s="84"/>
      <c r="BD229" s="84"/>
      <c r="BE229" s="84"/>
      <c r="BF229" s="84"/>
      <c r="BG229" s="163"/>
      <c r="BH229" s="187" t="s">
        <v>60</v>
      </c>
      <c r="BI229" s="187"/>
      <c r="BJ229" s="187"/>
      <c r="BK229" s="187"/>
      <c r="BL229" s="187"/>
    </row>
    <row r="230" spans="1:92" ht="12.75" customHeight="1" x14ac:dyDescent="0.25">
      <c r="A230" s="75"/>
      <c r="B230" s="75"/>
      <c r="C230" s="75"/>
      <c r="D230" s="75"/>
      <c r="E230" s="75"/>
      <c r="F230" s="75"/>
      <c r="G230" s="75"/>
      <c r="H230" s="75"/>
      <c r="I230" s="75"/>
      <c r="J230" s="75"/>
      <c r="K230" s="75"/>
      <c r="L230" s="75"/>
      <c r="M230" s="75"/>
      <c r="N230" s="75"/>
      <c r="O230" s="75"/>
      <c r="P230" s="75"/>
      <c r="Q230" s="75"/>
      <c r="R230" s="75"/>
      <c r="S230" s="75"/>
      <c r="T230" s="75"/>
      <c r="U230" s="75"/>
      <c r="V230" s="75"/>
      <c r="W230" s="75"/>
      <c r="X230" s="75"/>
      <c r="Y230" s="83"/>
      <c r="Z230" s="84"/>
      <c r="AA230" s="84"/>
      <c r="AB230" s="84"/>
      <c r="AC230" s="84"/>
      <c r="AD230" s="84"/>
      <c r="AE230" s="84"/>
      <c r="AF230" s="84"/>
      <c r="AG230" s="84"/>
      <c r="AH230" s="84"/>
      <c r="AI230" s="84"/>
      <c r="AJ230" s="84"/>
      <c r="AK230" s="84"/>
      <c r="AL230" s="163"/>
      <c r="AM230" s="75"/>
      <c r="AN230" s="75"/>
      <c r="AO230" s="75"/>
      <c r="AP230" s="75"/>
      <c r="AQ230" s="75"/>
      <c r="AR230" s="75"/>
      <c r="AS230" s="75"/>
      <c r="AT230" s="75"/>
      <c r="AU230" s="75"/>
      <c r="AV230" s="75"/>
      <c r="AW230" s="75"/>
      <c r="AX230" s="75"/>
      <c r="AY230" s="91" t="s">
        <v>28</v>
      </c>
      <c r="AZ230" s="92"/>
      <c r="BA230" s="93"/>
      <c r="BB230" s="91" t="s">
        <v>29</v>
      </c>
      <c r="BC230" s="92"/>
      <c r="BD230" s="93"/>
      <c r="BE230" s="91" t="s">
        <v>30</v>
      </c>
      <c r="BF230" s="92"/>
      <c r="BG230" s="93"/>
      <c r="BH230" s="75"/>
      <c r="BI230" s="75"/>
      <c r="BJ230" s="75"/>
      <c r="BK230" s="75"/>
      <c r="BL230" s="75"/>
    </row>
    <row r="231" spans="1:92" ht="30" customHeight="1"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106"/>
      <c r="Z231" s="106"/>
      <c r="AA231" s="106"/>
      <c r="AB231" s="106"/>
      <c r="AC231" s="106"/>
      <c r="AD231" s="106"/>
      <c r="AE231" s="106"/>
      <c r="AF231" s="106"/>
      <c r="AG231" s="106"/>
      <c r="AH231" s="106"/>
      <c r="AI231" s="106"/>
      <c r="AJ231" s="106"/>
      <c r="AK231" s="106"/>
      <c r="AL231" s="107"/>
      <c r="AM231" s="99"/>
      <c r="AN231" s="100"/>
      <c r="AO231" s="100"/>
      <c r="AP231" s="100"/>
      <c r="AQ231" s="100"/>
      <c r="AR231" s="100"/>
      <c r="AS231" s="99"/>
      <c r="AT231" s="100"/>
      <c r="AU231" s="100"/>
      <c r="AV231" s="100"/>
      <c r="AW231" s="100"/>
      <c r="AX231" s="100"/>
      <c r="AY231" s="101">
        <f>DATEDIF(AM231,AS231,"Y")</f>
        <v>0</v>
      </c>
      <c r="AZ231" s="101"/>
      <c r="BA231" s="101"/>
      <c r="BB231" s="101">
        <f>MOD(DATEDIF(AM231,AS231,"M"),12)</f>
        <v>0</v>
      </c>
      <c r="BC231" s="101"/>
      <c r="BD231" s="101"/>
      <c r="BE231" s="101">
        <f>IF(DAY(AM231)&lt;=DAY(AS231),DAY(AS231)-DAY(AM231),AS231-DATE(YEAR(AS231),MONTH(AS231)-1,DAY(AM231)))</f>
        <v>0</v>
      </c>
      <c r="BF231" s="101"/>
      <c r="BG231" s="101"/>
      <c r="BH231" s="98"/>
      <c r="BI231" s="98"/>
      <c r="BJ231" s="98"/>
      <c r="BK231" s="98"/>
      <c r="BL231" s="98"/>
    </row>
    <row r="232" spans="1:92" ht="44.25" customHeight="1" x14ac:dyDescent="0.25">
      <c r="A232" s="102" t="s">
        <v>115</v>
      </c>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c r="Z232" s="103"/>
      <c r="AA232" s="103"/>
      <c r="AB232" s="103"/>
      <c r="AC232" s="103"/>
      <c r="AD232" s="103"/>
      <c r="AE232" s="103"/>
      <c r="AF232" s="103"/>
      <c r="AG232" s="103"/>
      <c r="AH232" s="103"/>
      <c r="AI232" s="103"/>
      <c r="AJ232" s="103"/>
      <c r="AK232" s="103"/>
      <c r="AL232" s="103"/>
      <c r="AM232" s="103"/>
      <c r="AN232" s="103"/>
      <c r="AO232" s="103"/>
      <c r="AP232" s="103"/>
      <c r="AQ232" s="103"/>
      <c r="AR232" s="103"/>
      <c r="AS232" s="103"/>
      <c r="AT232" s="103"/>
      <c r="AU232" s="103"/>
      <c r="AV232" s="103"/>
      <c r="AW232" s="103"/>
      <c r="AX232" s="103"/>
      <c r="AY232" s="103"/>
      <c r="AZ232" s="103"/>
      <c r="BA232" s="103"/>
      <c r="BB232" s="103"/>
      <c r="BC232" s="103"/>
      <c r="BD232" s="103"/>
      <c r="BE232" s="103"/>
      <c r="BF232" s="103"/>
      <c r="BG232" s="103"/>
      <c r="BH232" s="103"/>
      <c r="BI232" s="103"/>
      <c r="BJ232" s="103"/>
      <c r="BK232" s="103"/>
      <c r="BL232" s="104"/>
    </row>
    <row r="233" spans="1:92" ht="8.25" customHeight="1" x14ac:dyDescent="0.25"/>
    <row r="234" spans="1:92" ht="12.75" customHeight="1" x14ac:dyDescent="0.25">
      <c r="A234" s="75" t="s">
        <v>25</v>
      </c>
      <c r="B234" s="75"/>
      <c r="C234" s="75"/>
      <c r="D234" s="75"/>
      <c r="E234" s="75"/>
      <c r="F234" s="75"/>
      <c r="G234" s="75"/>
      <c r="H234" s="75"/>
      <c r="I234" s="75"/>
      <c r="J234" s="75"/>
      <c r="K234" s="75"/>
      <c r="L234" s="75"/>
      <c r="M234" s="75"/>
      <c r="N234" s="75"/>
      <c r="O234" s="75"/>
      <c r="P234" s="75"/>
      <c r="Q234" s="75" t="s">
        <v>100</v>
      </c>
      <c r="R234" s="75"/>
      <c r="S234" s="75"/>
      <c r="T234" s="75"/>
      <c r="U234" s="75"/>
      <c r="V234" s="75"/>
      <c r="W234" s="75"/>
      <c r="X234" s="75"/>
      <c r="Y234" s="75" t="s">
        <v>26</v>
      </c>
      <c r="Z234" s="75"/>
      <c r="AA234" s="75"/>
      <c r="AB234" s="75"/>
      <c r="AC234" s="75"/>
      <c r="AD234" s="75"/>
      <c r="AE234" s="75"/>
      <c r="AF234" s="75"/>
      <c r="AG234" s="75"/>
      <c r="AH234" s="75"/>
      <c r="AI234" s="75"/>
      <c r="AJ234" s="75"/>
      <c r="AK234" s="75"/>
      <c r="AL234" s="75"/>
      <c r="AM234" s="75" t="s">
        <v>22</v>
      </c>
      <c r="AN234" s="75"/>
      <c r="AO234" s="75"/>
      <c r="AP234" s="75"/>
      <c r="AQ234" s="75"/>
      <c r="AR234" s="75"/>
      <c r="AS234" s="75" t="s">
        <v>23</v>
      </c>
      <c r="AT234" s="75"/>
      <c r="AU234" s="75"/>
      <c r="AV234" s="75"/>
      <c r="AW234" s="75"/>
      <c r="AX234" s="75"/>
      <c r="AY234" s="75" t="s">
        <v>27</v>
      </c>
      <c r="AZ234" s="75"/>
      <c r="BA234" s="75"/>
      <c r="BB234" s="75"/>
      <c r="BC234" s="75"/>
      <c r="BD234" s="75"/>
      <c r="BE234" s="75"/>
      <c r="BF234" s="75"/>
      <c r="BG234" s="75"/>
      <c r="BH234" s="75" t="s">
        <v>60</v>
      </c>
      <c r="BI234" s="75"/>
      <c r="BJ234" s="75"/>
      <c r="BK234" s="75"/>
      <c r="BL234" s="75"/>
    </row>
    <row r="235" spans="1:92" ht="12.75" customHeight="1" x14ac:dyDescent="0.25">
      <c r="A235" s="75"/>
      <c r="B235" s="75"/>
      <c r="C235" s="75"/>
      <c r="D235" s="75"/>
      <c r="E235" s="75"/>
      <c r="F235" s="75"/>
      <c r="G235" s="75"/>
      <c r="H235" s="75"/>
      <c r="I235" s="75"/>
      <c r="J235" s="75"/>
      <c r="K235" s="75"/>
      <c r="L235" s="75"/>
      <c r="M235" s="75"/>
      <c r="N235" s="75"/>
      <c r="O235" s="75"/>
      <c r="P235" s="75"/>
      <c r="Q235" s="75"/>
      <c r="R235" s="75"/>
      <c r="S235" s="75"/>
      <c r="T235" s="75"/>
      <c r="U235" s="75"/>
      <c r="V235" s="75"/>
      <c r="W235" s="75"/>
      <c r="X235" s="75"/>
      <c r="Y235" s="75"/>
      <c r="Z235" s="75"/>
      <c r="AA235" s="75"/>
      <c r="AB235" s="75"/>
      <c r="AC235" s="75"/>
      <c r="AD235" s="75"/>
      <c r="AE235" s="75"/>
      <c r="AF235" s="75"/>
      <c r="AG235" s="75"/>
      <c r="AH235" s="75"/>
      <c r="AI235" s="75"/>
      <c r="AJ235" s="75"/>
      <c r="AK235" s="75"/>
      <c r="AL235" s="75"/>
      <c r="AM235" s="75"/>
      <c r="AN235" s="75"/>
      <c r="AO235" s="75"/>
      <c r="AP235" s="75"/>
      <c r="AQ235" s="75"/>
      <c r="AR235" s="75"/>
      <c r="AS235" s="75"/>
      <c r="AT235" s="75"/>
      <c r="AU235" s="75"/>
      <c r="AV235" s="75"/>
      <c r="AW235" s="75"/>
      <c r="AX235" s="75"/>
      <c r="AY235" s="75" t="s">
        <v>28</v>
      </c>
      <c r="AZ235" s="75"/>
      <c r="BA235" s="75"/>
      <c r="BB235" s="75" t="s">
        <v>29</v>
      </c>
      <c r="BC235" s="75"/>
      <c r="BD235" s="75"/>
      <c r="BE235" s="75" t="s">
        <v>30</v>
      </c>
      <c r="BF235" s="75"/>
      <c r="BG235" s="75"/>
      <c r="BH235" s="75"/>
      <c r="BI235" s="75"/>
      <c r="BJ235" s="75"/>
      <c r="BK235" s="75"/>
      <c r="BL235" s="75"/>
    </row>
    <row r="236" spans="1:92" ht="30" customHeight="1"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106"/>
      <c r="Z236" s="106"/>
      <c r="AA236" s="106"/>
      <c r="AB236" s="106"/>
      <c r="AC236" s="106"/>
      <c r="AD236" s="106"/>
      <c r="AE236" s="106"/>
      <c r="AF236" s="106"/>
      <c r="AG236" s="106"/>
      <c r="AH236" s="106"/>
      <c r="AI236" s="106"/>
      <c r="AJ236" s="106"/>
      <c r="AK236" s="106"/>
      <c r="AL236" s="107"/>
      <c r="AM236" s="99"/>
      <c r="AN236" s="100"/>
      <c r="AO236" s="100"/>
      <c r="AP236" s="100"/>
      <c r="AQ236" s="100"/>
      <c r="AR236" s="100"/>
      <c r="AS236" s="99"/>
      <c r="AT236" s="100"/>
      <c r="AU236" s="100"/>
      <c r="AV236" s="100"/>
      <c r="AW236" s="100"/>
      <c r="AX236" s="100"/>
      <c r="AY236" s="101">
        <f>DATEDIF(AM236,AS236,"Y")</f>
        <v>0</v>
      </c>
      <c r="AZ236" s="101"/>
      <c r="BA236" s="101"/>
      <c r="BB236" s="101">
        <f>MOD(DATEDIF(AM236,AS236,"M"),12)</f>
        <v>0</v>
      </c>
      <c r="BC236" s="101"/>
      <c r="BD236" s="101"/>
      <c r="BE236" s="101">
        <f>IF(DAY(AM236)&lt;=DAY(AS236),DAY(AS236)-DAY(AM236),AS236-DATE(YEAR(AS236),MONTH(AS236)-1,DAY(AM236)))</f>
        <v>0</v>
      </c>
      <c r="BF236" s="101"/>
      <c r="BG236" s="101"/>
      <c r="BH236" s="98"/>
      <c r="BI236" s="98"/>
      <c r="BJ236" s="98"/>
      <c r="BK236" s="98"/>
      <c r="BL236" s="98"/>
    </row>
    <row r="237" spans="1:92" ht="44.25" customHeight="1" x14ac:dyDescent="0.25">
      <c r="A237" s="102" t="s">
        <v>31</v>
      </c>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c r="Z237" s="103"/>
      <c r="AA237" s="103"/>
      <c r="AB237" s="103"/>
      <c r="AC237" s="103"/>
      <c r="AD237" s="103"/>
      <c r="AE237" s="103"/>
      <c r="AF237" s="103"/>
      <c r="AG237" s="103"/>
      <c r="AH237" s="103"/>
      <c r="AI237" s="103"/>
      <c r="AJ237" s="103"/>
      <c r="AK237" s="103"/>
      <c r="AL237" s="103"/>
      <c r="AM237" s="103"/>
      <c r="AN237" s="103"/>
      <c r="AO237" s="103"/>
      <c r="AP237" s="103"/>
      <c r="AQ237" s="103"/>
      <c r="AR237" s="103"/>
      <c r="AS237" s="103"/>
      <c r="AT237" s="103"/>
      <c r="AU237" s="103"/>
      <c r="AV237" s="103"/>
      <c r="AW237" s="103"/>
      <c r="AX237" s="103"/>
      <c r="AY237" s="103"/>
      <c r="AZ237" s="103"/>
      <c r="BA237" s="103"/>
      <c r="BB237" s="103"/>
      <c r="BC237" s="103"/>
      <c r="BD237" s="103"/>
      <c r="BE237" s="103"/>
      <c r="BF237" s="103"/>
      <c r="BG237" s="103"/>
      <c r="BH237" s="103"/>
      <c r="BI237" s="103"/>
      <c r="BJ237" s="103"/>
      <c r="BK237" s="103"/>
      <c r="BL237" s="104"/>
    </row>
    <row r="238" spans="1:92" ht="8.25" customHeight="1" x14ac:dyDescent="0.25"/>
    <row r="239" spans="1:92" ht="12.75" customHeight="1" x14ac:dyDescent="0.25">
      <c r="A239" s="75" t="s">
        <v>25</v>
      </c>
      <c r="B239" s="75"/>
      <c r="C239" s="75"/>
      <c r="D239" s="75"/>
      <c r="E239" s="75"/>
      <c r="F239" s="75"/>
      <c r="G239" s="75"/>
      <c r="H239" s="75"/>
      <c r="I239" s="75"/>
      <c r="J239" s="75"/>
      <c r="K239" s="75"/>
      <c r="L239" s="75"/>
      <c r="M239" s="75"/>
      <c r="N239" s="75"/>
      <c r="O239" s="75"/>
      <c r="P239" s="75"/>
      <c r="Q239" s="75" t="s">
        <v>100</v>
      </c>
      <c r="R239" s="75"/>
      <c r="S239" s="75"/>
      <c r="T239" s="75"/>
      <c r="U239" s="75"/>
      <c r="V239" s="75"/>
      <c r="W239" s="75"/>
      <c r="X239" s="75"/>
      <c r="Y239" s="75" t="s">
        <v>26</v>
      </c>
      <c r="Z239" s="75"/>
      <c r="AA239" s="75"/>
      <c r="AB239" s="75"/>
      <c r="AC239" s="75"/>
      <c r="AD239" s="75"/>
      <c r="AE239" s="75"/>
      <c r="AF239" s="75"/>
      <c r="AG239" s="75"/>
      <c r="AH239" s="75"/>
      <c r="AI239" s="75"/>
      <c r="AJ239" s="75"/>
      <c r="AK239" s="75"/>
      <c r="AL239" s="75"/>
      <c r="AM239" s="75" t="s">
        <v>22</v>
      </c>
      <c r="AN239" s="75"/>
      <c r="AO239" s="75"/>
      <c r="AP239" s="75"/>
      <c r="AQ239" s="75"/>
      <c r="AR239" s="75"/>
      <c r="AS239" s="75" t="s">
        <v>23</v>
      </c>
      <c r="AT239" s="75"/>
      <c r="AU239" s="75"/>
      <c r="AV239" s="75"/>
      <c r="AW239" s="75"/>
      <c r="AX239" s="75"/>
      <c r="AY239" s="75" t="s">
        <v>27</v>
      </c>
      <c r="AZ239" s="75"/>
      <c r="BA239" s="75"/>
      <c r="BB239" s="75"/>
      <c r="BC239" s="75"/>
      <c r="BD239" s="75"/>
      <c r="BE239" s="75"/>
      <c r="BF239" s="75"/>
      <c r="BG239" s="75"/>
      <c r="BH239" s="75" t="s">
        <v>60</v>
      </c>
      <c r="BI239" s="75"/>
      <c r="BJ239" s="75"/>
      <c r="BK239" s="75"/>
      <c r="BL239" s="75"/>
    </row>
    <row r="240" spans="1:92" ht="12.75" customHeight="1" x14ac:dyDescent="0.25">
      <c r="A240" s="75"/>
      <c r="B240" s="75"/>
      <c r="C240" s="75"/>
      <c r="D240" s="75"/>
      <c r="E240" s="75"/>
      <c r="F240" s="75"/>
      <c r="G240" s="75"/>
      <c r="H240" s="75"/>
      <c r="I240" s="75"/>
      <c r="J240" s="75"/>
      <c r="K240" s="75"/>
      <c r="L240" s="75"/>
      <c r="M240" s="75"/>
      <c r="N240" s="75"/>
      <c r="O240" s="75"/>
      <c r="P240" s="75"/>
      <c r="Q240" s="75"/>
      <c r="R240" s="75"/>
      <c r="S240" s="75"/>
      <c r="T240" s="75"/>
      <c r="U240" s="75"/>
      <c r="V240" s="75"/>
      <c r="W240" s="75"/>
      <c r="X240" s="75"/>
      <c r="Y240" s="75"/>
      <c r="Z240" s="75"/>
      <c r="AA240" s="75"/>
      <c r="AB240" s="75"/>
      <c r="AC240" s="75"/>
      <c r="AD240" s="75"/>
      <c r="AE240" s="75"/>
      <c r="AF240" s="75"/>
      <c r="AG240" s="75"/>
      <c r="AH240" s="75"/>
      <c r="AI240" s="75"/>
      <c r="AJ240" s="75"/>
      <c r="AK240" s="75"/>
      <c r="AL240" s="75"/>
      <c r="AM240" s="75"/>
      <c r="AN240" s="75"/>
      <c r="AO240" s="75"/>
      <c r="AP240" s="75"/>
      <c r="AQ240" s="75"/>
      <c r="AR240" s="75"/>
      <c r="AS240" s="75"/>
      <c r="AT240" s="75"/>
      <c r="AU240" s="75"/>
      <c r="AV240" s="75"/>
      <c r="AW240" s="75"/>
      <c r="AX240" s="75"/>
      <c r="AY240" s="75" t="s">
        <v>28</v>
      </c>
      <c r="AZ240" s="75"/>
      <c r="BA240" s="75"/>
      <c r="BB240" s="75" t="s">
        <v>29</v>
      </c>
      <c r="BC240" s="75"/>
      <c r="BD240" s="75"/>
      <c r="BE240" s="75" t="s">
        <v>30</v>
      </c>
      <c r="BF240" s="75"/>
      <c r="BG240" s="75"/>
      <c r="BH240" s="75"/>
      <c r="BI240" s="75"/>
      <c r="BJ240" s="75"/>
      <c r="BK240" s="75"/>
      <c r="BL240" s="75"/>
    </row>
    <row r="241" spans="1:65" ht="30" customHeight="1"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106"/>
      <c r="Z241" s="106"/>
      <c r="AA241" s="106"/>
      <c r="AB241" s="106"/>
      <c r="AC241" s="106"/>
      <c r="AD241" s="106"/>
      <c r="AE241" s="106"/>
      <c r="AF241" s="106"/>
      <c r="AG241" s="106"/>
      <c r="AH241" s="106"/>
      <c r="AI241" s="106"/>
      <c r="AJ241" s="106"/>
      <c r="AK241" s="106"/>
      <c r="AL241" s="107"/>
      <c r="AM241" s="99"/>
      <c r="AN241" s="100"/>
      <c r="AO241" s="100"/>
      <c r="AP241" s="100"/>
      <c r="AQ241" s="100"/>
      <c r="AR241" s="100"/>
      <c r="AS241" s="99"/>
      <c r="AT241" s="100"/>
      <c r="AU241" s="100"/>
      <c r="AV241" s="100"/>
      <c r="AW241" s="100"/>
      <c r="AX241" s="100"/>
      <c r="AY241" s="101">
        <f>DATEDIF(AM241,AS241,"Y")</f>
        <v>0</v>
      </c>
      <c r="AZ241" s="101"/>
      <c r="BA241" s="101"/>
      <c r="BB241" s="101">
        <f>MOD(DATEDIF(AM241,AS241,"M"),12)</f>
        <v>0</v>
      </c>
      <c r="BC241" s="101"/>
      <c r="BD241" s="101"/>
      <c r="BE241" s="101">
        <f>IF(DAY(AM241)&lt;=DAY(AS241),DAY(AS241)-DAY(AM241),AS241-DATE(YEAR(AS241),MONTH(AS241)-1,DAY(AM241)))</f>
        <v>0</v>
      </c>
      <c r="BF241" s="101"/>
      <c r="BG241" s="101"/>
      <c r="BH241" s="98"/>
      <c r="BI241" s="98"/>
      <c r="BJ241" s="98"/>
      <c r="BK241" s="98"/>
      <c r="BL241" s="98"/>
    </row>
    <row r="242" spans="1:65" ht="44.25" customHeight="1" x14ac:dyDescent="0.25">
      <c r="A242" s="102" t="s">
        <v>59</v>
      </c>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c r="Z242" s="103"/>
      <c r="AA242" s="103"/>
      <c r="AB242" s="103"/>
      <c r="AC242" s="103"/>
      <c r="AD242" s="103"/>
      <c r="AE242" s="103"/>
      <c r="AF242" s="103"/>
      <c r="AG242" s="103"/>
      <c r="AH242" s="103"/>
      <c r="AI242" s="103"/>
      <c r="AJ242" s="103"/>
      <c r="AK242" s="103"/>
      <c r="AL242" s="103"/>
      <c r="AM242" s="103"/>
      <c r="AN242" s="103"/>
      <c r="AO242" s="103"/>
      <c r="AP242" s="103"/>
      <c r="AQ242" s="103"/>
      <c r="AR242" s="103"/>
      <c r="AS242" s="103"/>
      <c r="AT242" s="103"/>
      <c r="AU242" s="103"/>
      <c r="AV242" s="103"/>
      <c r="AW242" s="103"/>
      <c r="AX242" s="103"/>
      <c r="AY242" s="103"/>
      <c r="AZ242" s="103"/>
      <c r="BA242" s="103"/>
      <c r="BB242" s="103"/>
      <c r="BC242" s="103"/>
      <c r="BD242" s="103"/>
      <c r="BE242" s="103"/>
      <c r="BF242" s="103"/>
      <c r="BG242" s="103"/>
      <c r="BH242" s="103"/>
      <c r="BI242" s="103"/>
      <c r="BJ242" s="103"/>
      <c r="BK242" s="103"/>
      <c r="BL242" s="104"/>
    </row>
    <row r="243" spans="1:65" ht="8.25" customHeight="1" x14ac:dyDescent="0.25"/>
    <row r="244" spans="1:65" ht="12.75" customHeight="1" x14ac:dyDescent="0.25">
      <c r="A244" s="75" t="s">
        <v>25</v>
      </c>
      <c r="B244" s="75"/>
      <c r="C244" s="75"/>
      <c r="D244" s="75"/>
      <c r="E244" s="75"/>
      <c r="F244" s="75"/>
      <c r="G244" s="75"/>
      <c r="H244" s="75"/>
      <c r="I244" s="75"/>
      <c r="J244" s="75"/>
      <c r="K244" s="75"/>
      <c r="L244" s="75"/>
      <c r="M244" s="75"/>
      <c r="N244" s="75"/>
      <c r="O244" s="75"/>
      <c r="P244" s="75"/>
      <c r="Q244" s="75" t="s">
        <v>100</v>
      </c>
      <c r="R244" s="75"/>
      <c r="S244" s="75"/>
      <c r="T244" s="75"/>
      <c r="U244" s="75"/>
      <c r="V244" s="75"/>
      <c r="W244" s="75"/>
      <c r="X244" s="75"/>
      <c r="Y244" s="75" t="s">
        <v>26</v>
      </c>
      <c r="Z244" s="75"/>
      <c r="AA244" s="75"/>
      <c r="AB244" s="75"/>
      <c r="AC244" s="75"/>
      <c r="AD244" s="75"/>
      <c r="AE244" s="75"/>
      <c r="AF244" s="75"/>
      <c r="AG244" s="75"/>
      <c r="AH244" s="75"/>
      <c r="AI244" s="75"/>
      <c r="AJ244" s="75"/>
      <c r="AK244" s="75"/>
      <c r="AL244" s="75"/>
      <c r="AM244" s="75" t="s">
        <v>22</v>
      </c>
      <c r="AN244" s="75"/>
      <c r="AO244" s="75"/>
      <c r="AP244" s="75"/>
      <c r="AQ244" s="75"/>
      <c r="AR244" s="75"/>
      <c r="AS244" s="75" t="s">
        <v>23</v>
      </c>
      <c r="AT244" s="75"/>
      <c r="AU244" s="75"/>
      <c r="AV244" s="75"/>
      <c r="AW244" s="75"/>
      <c r="AX244" s="75"/>
      <c r="AY244" s="75" t="s">
        <v>27</v>
      </c>
      <c r="AZ244" s="75"/>
      <c r="BA244" s="75"/>
      <c r="BB244" s="75"/>
      <c r="BC244" s="75"/>
      <c r="BD244" s="75"/>
      <c r="BE244" s="75"/>
      <c r="BF244" s="75"/>
      <c r="BG244" s="75"/>
      <c r="BH244" s="75" t="s">
        <v>60</v>
      </c>
      <c r="BI244" s="75"/>
      <c r="BJ244" s="75"/>
      <c r="BK244" s="75"/>
      <c r="BL244" s="75"/>
    </row>
    <row r="245" spans="1:65" ht="12.75" customHeight="1" x14ac:dyDescent="0.25">
      <c r="A245" s="75"/>
      <c r="B245" s="75"/>
      <c r="C245" s="75"/>
      <c r="D245" s="75"/>
      <c r="E245" s="75"/>
      <c r="F245" s="75"/>
      <c r="G245" s="75"/>
      <c r="H245" s="75"/>
      <c r="I245" s="75"/>
      <c r="J245" s="75"/>
      <c r="K245" s="75"/>
      <c r="L245" s="75"/>
      <c r="M245" s="75"/>
      <c r="N245" s="75"/>
      <c r="O245" s="75"/>
      <c r="P245" s="75"/>
      <c r="Q245" s="75"/>
      <c r="R245" s="75"/>
      <c r="S245" s="75"/>
      <c r="T245" s="75"/>
      <c r="U245" s="75"/>
      <c r="V245" s="75"/>
      <c r="W245" s="75"/>
      <c r="X245" s="75"/>
      <c r="Y245" s="75"/>
      <c r="Z245" s="75"/>
      <c r="AA245" s="75"/>
      <c r="AB245" s="75"/>
      <c r="AC245" s="75"/>
      <c r="AD245" s="75"/>
      <c r="AE245" s="75"/>
      <c r="AF245" s="75"/>
      <c r="AG245" s="75"/>
      <c r="AH245" s="75"/>
      <c r="AI245" s="75"/>
      <c r="AJ245" s="75"/>
      <c r="AK245" s="75"/>
      <c r="AL245" s="75"/>
      <c r="AM245" s="75"/>
      <c r="AN245" s="75"/>
      <c r="AO245" s="75"/>
      <c r="AP245" s="75"/>
      <c r="AQ245" s="75"/>
      <c r="AR245" s="75"/>
      <c r="AS245" s="75"/>
      <c r="AT245" s="75"/>
      <c r="AU245" s="75"/>
      <c r="AV245" s="75"/>
      <c r="AW245" s="75"/>
      <c r="AX245" s="75"/>
      <c r="AY245" s="75" t="s">
        <v>28</v>
      </c>
      <c r="AZ245" s="75"/>
      <c r="BA245" s="75"/>
      <c r="BB245" s="75" t="s">
        <v>29</v>
      </c>
      <c r="BC245" s="75"/>
      <c r="BD245" s="75"/>
      <c r="BE245" s="75" t="s">
        <v>30</v>
      </c>
      <c r="BF245" s="75"/>
      <c r="BG245" s="75"/>
      <c r="BH245" s="75"/>
      <c r="BI245" s="75"/>
      <c r="BJ245" s="75"/>
      <c r="BK245" s="75"/>
      <c r="BL245" s="75"/>
    </row>
    <row r="246" spans="1:65" ht="30" customHeight="1"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106"/>
      <c r="Z246" s="106"/>
      <c r="AA246" s="106"/>
      <c r="AB246" s="106"/>
      <c r="AC246" s="106"/>
      <c r="AD246" s="106"/>
      <c r="AE246" s="106"/>
      <c r="AF246" s="106"/>
      <c r="AG246" s="106"/>
      <c r="AH246" s="106"/>
      <c r="AI246" s="106"/>
      <c r="AJ246" s="106"/>
      <c r="AK246" s="106"/>
      <c r="AL246" s="107"/>
      <c r="AM246" s="99"/>
      <c r="AN246" s="100"/>
      <c r="AO246" s="100"/>
      <c r="AP246" s="100"/>
      <c r="AQ246" s="100"/>
      <c r="AR246" s="100"/>
      <c r="AS246" s="99"/>
      <c r="AT246" s="100"/>
      <c r="AU246" s="100"/>
      <c r="AV246" s="100"/>
      <c r="AW246" s="100"/>
      <c r="AX246" s="100"/>
      <c r="AY246" s="101">
        <f>DATEDIF(AM246,AS246,"Y")</f>
        <v>0</v>
      </c>
      <c r="AZ246" s="101"/>
      <c r="BA246" s="101"/>
      <c r="BB246" s="101">
        <f>MOD(DATEDIF(AM246,AS246,"M"),12)</f>
        <v>0</v>
      </c>
      <c r="BC246" s="101"/>
      <c r="BD246" s="101"/>
      <c r="BE246" s="101">
        <f>IF(DAY(AM246)&lt;=DAY(AS246),DAY(AS246)-DAY(AM246),AS246-DATE(YEAR(AS246),MONTH(AS246)-1,DAY(AM246)))</f>
        <v>0</v>
      </c>
      <c r="BF246" s="101"/>
      <c r="BG246" s="101"/>
      <c r="BH246" s="98"/>
      <c r="BI246" s="98"/>
      <c r="BJ246" s="98"/>
      <c r="BK246" s="98"/>
      <c r="BL246" s="98"/>
    </row>
    <row r="247" spans="1:65" ht="44.25" customHeight="1" x14ac:dyDescent="0.25">
      <c r="A247" s="102" t="s">
        <v>115</v>
      </c>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c r="Z247" s="103"/>
      <c r="AA247" s="103"/>
      <c r="AB247" s="103"/>
      <c r="AC247" s="103"/>
      <c r="AD247" s="103"/>
      <c r="AE247" s="103"/>
      <c r="AF247" s="103"/>
      <c r="AG247" s="103"/>
      <c r="AH247" s="103"/>
      <c r="AI247" s="103"/>
      <c r="AJ247" s="103"/>
      <c r="AK247" s="103"/>
      <c r="AL247" s="103"/>
      <c r="AM247" s="103"/>
      <c r="AN247" s="103"/>
      <c r="AO247" s="103"/>
      <c r="AP247" s="103"/>
      <c r="AQ247" s="103"/>
      <c r="AR247" s="103"/>
      <c r="AS247" s="103"/>
      <c r="AT247" s="103"/>
      <c r="AU247" s="103"/>
      <c r="AV247" s="103"/>
      <c r="AW247" s="103"/>
      <c r="AX247" s="103"/>
      <c r="AY247" s="103"/>
      <c r="AZ247" s="103"/>
      <c r="BA247" s="103"/>
      <c r="BB247" s="103"/>
      <c r="BC247" s="103"/>
      <c r="BD247" s="103"/>
      <c r="BE247" s="103"/>
      <c r="BF247" s="103"/>
      <c r="BG247" s="103"/>
      <c r="BH247" s="103"/>
      <c r="BI247" s="103"/>
      <c r="BJ247" s="103"/>
      <c r="BK247" s="103"/>
      <c r="BL247" s="104"/>
    </row>
    <row r="248" spans="1:65" ht="13.5" customHeight="1" x14ac:dyDescent="0.2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17"/>
      <c r="AO248" s="17"/>
      <c r="AP248" s="17"/>
      <c r="AQ248" s="17"/>
      <c r="AR248" s="17"/>
      <c r="AS248" s="17"/>
      <c r="AT248" s="17"/>
      <c r="AU248" s="17"/>
      <c r="AV248" s="17"/>
      <c r="AW248" s="17"/>
      <c r="AX248" s="17"/>
      <c r="AY248" s="23"/>
      <c r="AZ248" s="17"/>
      <c r="BA248" s="17"/>
      <c r="BB248" s="23"/>
      <c r="BC248" s="17"/>
      <c r="BD248" s="17"/>
      <c r="BE248" s="23"/>
      <c r="BF248" s="17"/>
      <c r="BG248" s="17"/>
      <c r="BH248" s="17"/>
      <c r="BI248" s="17"/>
      <c r="BJ248" s="17"/>
      <c r="BK248" s="17"/>
      <c r="BL248" s="17"/>
      <c r="BM248" s="24"/>
    </row>
    <row r="249" spans="1:65" ht="12.75" customHeight="1" x14ac:dyDescent="0.25">
      <c r="A249" s="75" t="s">
        <v>25</v>
      </c>
      <c r="B249" s="75"/>
      <c r="C249" s="75"/>
      <c r="D249" s="75"/>
      <c r="E249" s="75"/>
      <c r="F249" s="75"/>
      <c r="G249" s="75"/>
      <c r="H249" s="75"/>
      <c r="I249" s="75"/>
      <c r="J249" s="75"/>
      <c r="K249" s="75"/>
      <c r="L249" s="75"/>
      <c r="M249" s="75"/>
      <c r="N249" s="75"/>
      <c r="O249" s="75"/>
      <c r="P249" s="75"/>
      <c r="Q249" s="75" t="s">
        <v>100</v>
      </c>
      <c r="R249" s="75"/>
      <c r="S249" s="75"/>
      <c r="T249" s="75"/>
      <c r="U249" s="75"/>
      <c r="V249" s="75"/>
      <c r="W249" s="75"/>
      <c r="X249" s="75"/>
      <c r="Y249" s="75" t="s">
        <v>26</v>
      </c>
      <c r="Z249" s="75"/>
      <c r="AA249" s="75"/>
      <c r="AB249" s="75"/>
      <c r="AC249" s="75"/>
      <c r="AD249" s="75"/>
      <c r="AE249" s="75"/>
      <c r="AF249" s="75"/>
      <c r="AG249" s="75"/>
      <c r="AH249" s="75"/>
      <c r="AI249" s="75"/>
      <c r="AJ249" s="75"/>
      <c r="AK249" s="75"/>
      <c r="AL249" s="75"/>
      <c r="AM249" s="75" t="s">
        <v>22</v>
      </c>
      <c r="AN249" s="75"/>
      <c r="AO249" s="75"/>
      <c r="AP249" s="75"/>
      <c r="AQ249" s="75"/>
      <c r="AR249" s="75"/>
      <c r="AS249" s="75" t="s">
        <v>23</v>
      </c>
      <c r="AT249" s="75"/>
      <c r="AU249" s="75"/>
      <c r="AV249" s="75"/>
      <c r="AW249" s="75"/>
      <c r="AX249" s="75"/>
      <c r="AY249" s="75" t="s">
        <v>27</v>
      </c>
      <c r="AZ249" s="75"/>
      <c r="BA249" s="75"/>
      <c r="BB249" s="75"/>
      <c r="BC249" s="75"/>
      <c r="BD249" s="75"/>
      <c r="BE249" s="75"/>
      <c r="BF249" s="75"/>
      <c r="BG249" s="75"/>
      <c r="BH249" s="75" t="s">
        <v>60</v>
      </c>
      <c r="BI249" s="75"/>
      <c r="BJ249" s="75"/>
      <c r="BK249" s="75"/>
      <c r="BL249" s="75"/>
    </row>
    <row r="250" spans="1:65" ht="12.75" customHeight="1" x14ac:dyDescent="0.25">
      <c r="A250" s="75"/>
      <c r="B250" s="75"/>
      <c r="C250" s="75"/>
      <c r="D250" s="75"/>
      <c r="E250" s="75"/>
      <c r="F250" s="75"/>
      <c r="G250" s="75"/>
      <c r="H250" s="75"/>
      <c r="I250" s="75"/>
      <c r="J250" s="75"/>
      <c r="K250" s="75"/>
      <c r="L250" s="75"/>
      <c r="M250" s="75"/>
      <c r="N250" s="75"/>
      <c r="O250" s="75"/>
      <c r="P250" s="75"/>
      <c r="Q250" s="75"/>
      <c r="R250" s="75"/>
      <c r="S250" s="75"/>
      <c r="T250" s="75"/>
      <c r="U250" s="75"/>
      <c r="V250" s="75"/>
      <c r="W250" s="75"/>
      <c r="X250" s="75"/>
      <c r="Y250" s="75"/>
      <c r="Z250" s="75"/>
      <c r="AA250" s="75"/>
      <c r="AB250" s="75"/>
      <c r="AC250" s="75"/>
      <c r="AD250" s="75"/>
      <c r="AE250" s="75"/>
      <c r="AF250" s="75"/>
      <c r="AG250" s="75"/>
      <c r="AH250" s="75"/>
      <c r="AI250" s="75"/>
      <c r="AJ250" s="75"/>
      <c r="AK250" s="75"/>
      <c r="AL250" s="75"/>
      <c r="AM250" s="75"/>
      <c r="AN250" s="75"/>
      <c r="AO250" s="75"/>
      <c r="AP250" s="75"/>
      <c r="AQ250" s="75"/>
      <c r="AR250" s="75"/>
      <c r="AS250" s="75"/>
      <c r="AT250" s="75"/>
      <c r="AU250" s="75"/>
      <c r="AV250" s="75"/>
      <c r="AW250" s="75"/>
      <c r="AX250" s="75"/>
      <c r="AY250" s="75" t="s">
        <v>28</v>
      </c>
      <c r="AZ250" s="75"/>
      <c r="BA250" s="75"/>
      <c r="BB250" s="75" t="s">
        <v>29</v>
      </c>
      <c r="BC250" s="75"/>
      <c r="BD250" s="75"/>
      <c r="BE250" s="75" t="s">
        <v>30</v>
      </c>
      <c r="BF250" s="75"/>
      <c r="BG250" s="75"/>
      <c r="BH250" s="75"/>
      <c r="BI250" s="75"/>
      <c r="BJ250" s="75"/>
      <c r="BK250" s="75"/>
      <c r="BL250" s="75"/>
    </row>
    <row r="251" spans="1:65" ht="30" customHeight="1"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106"/>
      <c r="Z251" s="106"/>
      <c r="AA251" s="106"/>
      <c r="AB251" s="106"/>
      <c r="AC251" s="106"/>
      <c r="AD251" s="106"/>
      <c r="AE251" s="106"/>
      <c r="AF251" s="106"/>
      <c r="AG251" s="106"/>
      <c r="AH251" s="106"/>
      <c r="AI251" s="106"/>
      <c r="AJ251" s="106"/>
      <c r="AK251" s="106"/>
      <c r="AL251" s="107"/>
      <c r="AM251" s="99"/>
      <c r="AN251" s="100"/>
      <c r="AO251" s="100"/>
      <c r="AP251" s="100"/>
      <c r="AQ251" s="100"/>
      <c r="AR251" s="100"/>
      <c r="AS251" s="99"/>
      <c r="AT251" s="100"/>
      <c r="AU251" s="100"/>
      <c r="AV251" s="100"/>
      <c r="AW251" s="100"/>
      <c r="AX251" s="100"/>
      <c r="AY251" s="101">
        <f>DATEDIF(AM251,AS251,"Y")</f>
        <v>0</v>
      </c>
      <c r="AZ251" s="101"/>
      <c r="BA251" s="101"/>
      <c r="BB251" s="101">
        <f>MOD(DATEDIF(AM251,AS251,"M"),12)</f>
        <v>0</v>
      </c>
      <c r="BC251" s="101"/>
      <c r="BD251" s="101"/>
      <c r="BE251" s="101">
        <f>IF(DAY(AM251)&lt;=DAY(AS251),DAY(AS251)-DAY(AM251),AS251-DATE(YEAR(AS251),MONTH(AS251)-1,DAY(AM251)))</f>
        <v>0</v>
      </c>
      <c r="BF251" s="101"/>
      <c r="BG251" s="101"/>
      <c r="BH251" s="98"/>
      <c r="BI251" s="98"/>
      <c r="BJ251" s="98"/>
      <c r="BK251" s="98"/>
      <c r="BL251" s="98"/>
    </row>
    <row r="252" spans="1:65" ht="44.25" customHeight="1" x14ac:dyDescent="0.25">
      <c r="A252" s="102" t="s">
        <v>31</v>
      </c>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c r="Z252" s="103"/>
      <c r="AA252" s="103"/>
      <c r="AB252" s="103"/>
      <c r="AC252" s="103"/>
      <c r="AD252" s="103"/>
      <c r="AE252" s="103"/>
      <c r="AF252" s="103"/>
      <c r="AG252" s="103"/>
      <c r="AH252" s="103"/>
      <c r="AI252" s="103"/>
      <c r="AJ252" s="103"/>
      <c r="AK252" s="103"/>
      <c r="AL252" s="103"/>
      <c r="AM252" s="103"/>
      <c r="AN252" s="103"/>
      <c r="AO252" s="103"/>
      <c r="AP252" s="103"/>
      <c r="AQ252" s="103"/>
      <c r="AR252" s="103"/>
      <c r="AS252" s="103"/>
      <c r="AT252" s="103"/>
      <c r="AU252" s="103"/>
      <c r="AV252" s="103"/>
      <c r="AW252" s="103"/>
      <c r="AX252" s="103"/>
      <c r="AY252" s="103"/>
      <c r="AZ252" s="103"/>
      <c r="BA252" s="103"/>
      <c r="BB252" s="103"/>
      <c r="BC252" s="103"/>
      <c r="BD252" s="103"/>
      <c r="BE252" s="103"/>
      <c r="BF252" s="103"/>
      <c r="BG252" s="103"/>
      <c r="BH252" s="103"/>
      <c r="BI252" s="103"/>
      <c r="BJ252" s="103"/>
      <c r="BK252" s="103"/>
      <c r="BL252" s="104"/>
    </row>
    <row r="253" spans="1:65" ht="13.5" customHeight="1" x14ac:dyDescent="0.25">
      <c r="AM253" s="5"/>
      <c r="AS253" s="5"/>
      <c r="AW253" s="6"/>
      <c r="AX253" s="24"/>
      <c r="AY253" s="24"/>
      <c r="AZ253" s="24"/>
      <c r="BA253" s="24"/>
      <c r="BB253" s="23"/>
      <c r="BC253" s="24"/>
      <c r="BD253" s="24"/>
      <c r="BE253" s="23"/>
      <c r="BF253" s="25"/>
      <c r="BG253" s="25"/>
      <c r="BH253" s="24"/>
      <c r="BI253" s="24"/>
      <c r="BJ253" s="24"/>
      <c r="BK253" s="24"/>
      <c r="BL253" s="24"/>
    </row>
    <row r="254" spans="1:65" ht="12.75" customHeight="1" x14ac:dyDescent="0.25">
      <c r="A254" s="75" t="s">
        <v>25</v>
      </c>
      <c r="B254" s="75"/>
      <c r="C254" s="75"/>
      <c r="D254" s="75"/>
      <c r="E254" s="75"/>
      <c r="F254" s="75"/>
      <c r="G254" s="75"/>
      <c r="H254" s="75"/>
      <c r="I254" s="75"/>
      <c r="J254" s="75"/>
      <c r="K254" s="75"/>
      <c r="L254" s="75"/>
      <c r="M254" s="75"/>
      <c r="N254" s="75"/>
      <c r="O254" s="75"/>
      <c r="P254" s="75"/>
      <c r="Q254" s="75" t="s">
        <v>100</v>
      </c>
      <c r="R254" s="75"/>
      <c r="S254" s="75"/>
      <c r="T254" s="75"/>
      <c r="U254" s="75"/>
      <c r="V254" s="75"/>
      <c r="W254" s="75"/>
      <c r="X254" s="75"/>
      <c r="Y254" s="75" t="s">
        <v>26</v>
      </c>
      <c r="Z254" s="75"/>
      <c r="AA254" s="75"/>
      <c r="AB254" s="75"/>
      <c r="AC254" s="75"/>
      <c r="AD254" s="75"/>
      <c r="AE254" s="75"/>
      <c r="AF254" s="75"/>
      <c r="AG254" s="75"/>
      <c r="AH254" s="75"/>
      <c r="AI254" s="75"/>
      <c r="AJ254" s="75"/>
      <c r="AK254" s="75"/>
      <c r="AL254" s="75"/>
      <c r="AM254" s="75" t="s">
        <v>22</v>
      </c>
      <c r="AN254" s="75"/>
      <c r="AO254" s="75"/>
      <c r="AP254" s="75"/>
      <c r="AQ254" s="75"/>
      <c r="AR254" s="75"/>
      <c r="AS254" s="75" t="s">
        <v>23</v>
      </c>
      <c r="AT254" s="75"/>
      <c r="AU254" s="75"/>
      <c r="AV254" s="75"/>
      <c r="AW254" s="75"/>
      <c r="AX254" s="75"/>
      <c r="AY254" s="75" t="s">
        <v>27</v>
      </c>
      <c r="AZ254" s="75"/>
      <c r="BA254" s="75"/>
      <c r="BB254" s="75"/>
      <c r="BC254" s="75"/>
      <c r="BD254" s="75"/>
      <c r="BE254" s="75"/>
      <c r="BF254" s="75"/>
      <c r="BG254" s="75"/>
      <c r="BH254" s="75" t="s">
        <v>60</v>
      </c>
      <c r="BI254" s="75"/>
      <c r="BJ254" s="75"/>
      <c r="BK254" s="75"/>
      <c r="BL254" s="75"/>
    </row>
    <row r="255" spans="1:65" ht="12.75" customHeight="1" x14ac:dyDescent="0.25">
      <c r="A255" s="75"/>
      <c r="B255" s="75"/>
      <c r="C255" s="75"/>
      <c r="D255" s="75"/>
      <c r="E255" s="75"/>
      <c r="F255" s="75"/>
      <c r="G255" s="75"/>
      <c r="H255" s="75"/>
      <c r="I255" s="75"/>
      <c r="J255" s="75"/>
      <c r="K255" s="75"/>
      <c r="L255" s="75"/>
      <c r="M255" s="75"/>
      <c r="N255" s="75"/>
      <c r="O255" s="75"/>
      <c r="P255" s="75"/>
      <c r="Q255" s="75"/>
      <c r="R255" s="75"/>
      <c r="S255" s="75"/>
      <c r="T255" s="75"/>
      <c r="U255" s="75"/>
      <c r="V255" s="75"/>
      <c r="W255" s="75"/>
      <c r="X255" s="75"/>
      <c r="Y255" s="75"/>
      <c r="Z255" s="75"/>
      <c r="AA255" s="75"/>
      <c r="AB255" s="75"/>
      <c r="AC255" s="75"/>
      <c r="AD255" s="75"/>
      <c r="AE255" s="75"/>
      <c r="AF255" s="75"/>
      <c r="AG255" s="75"/>
      <c r="AH255" s="75"/>
      <c r="AI255" s="75"/>
      <c r="AJ255" s="75"/>
      <c r="AK255" s="75"/>
      <c r="AL255" s="75"/>
      <c r="AM255" s="75"/>
      <c r="AN255" s="75"/>
      <c r="AO255" s="75"/>
      <c r="AP255" s="75"/>
      <c r="AQ255" s="75"/>
      <c r="AR255" s="75"/>
      <c r="AS255" s="75"/>
      <c r="AT255" s="75"/>
      <c r="AU255" s="75"/>
      <c r="AV255" s="75"/>
      <c r="AW255" s="75"/>
      <c r="AX255" s="75"/>
      <c r="AY255" s="75" t="s">
        <v>28</v>
      </c>
      <c r="AZ255" s="75"/>
      <c r="BA255" s="75"/>
      <c r="BB255" s="75" t="s">
        <v>29</v>
      </c>
      <c r="BC255" s="75"/>
      <c r="BD255" s="75"/>
      <c r="BE255" s="75" t="s">
        <v>30</v>
      </c>
      <c r="BF255" s="75"/>
      <c r="BG255" s="75"/>
      <c r="BH255" s="75"/>
      <c r="BI255" s="75"/>
      <c r="BJ255" s="75"/>
      <c r="BK255" s="75"/>
      <c r="BL255" s="75"/>
    </row>
    <row r="256" spans="1:65" ht="30" customHeight="1"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106"/>
      <c r="Z256" s="106"/>
      <c r="AA256" s="106"/>
      <c r="AB256" s="106"/>
      <c r="AC256" s="106"/>
      <c r="AD256" s="106"/>
      <c r="AE256" s="106"/>
      <c r="AF256" s="106"/>
      <c r="AG256" s="106"/>
      <c r="AH256" s="106"/>
      <c r="AI256" s="106"/>
      <c r="AJ256" s="106"/>
      <c r="AK256" s="106"/>
      <c r="AL256" s="107"/>
      <c r="AM256" s="99"/>
      <c r="AN256" s="100"/>
      <c r="AO256" s="100"/>
      <c r="AP256" s="100"/>
      <c r="AQ256" s="100"/>
      <c r="AR256" s="100"/>
      <c r="AS256" s="99"/>
      <c r="AT256" s="100"/>
      <c r="AU256" s="100"/>
      <c r="AV256" s="100"/>
      <c r="AW256" s="100"/>
      <c r="AX256" s="100"/>
      <c r="AY256" s="101">
        <f>DATEDIF(AM256,AS256,"Y")</f>
        <v>0</v>
      </c>
      <c r="AZ256" s="101"/>
      <c r="BA256" s="101"/>
      <c r="BB256" s="101">
        <f>MOD(DATEDIF(AM256,AS256,"M"),12)</f>
        <v>0</v>
      </c>
      <c r="BC256" s="101"/>
      <c r="BD256" s="101"/>
      <c r="BE256" s="101">
        <f>IF(DAY(AM256)&lt;=DAY(AS256),DAY(AS256)-DAY(AM256),AS256-DATE(YEAR(AS256),MONTH(AS256)-1,DAY(AM256)))</f>
        <v>0</v>
      </c>
      <c r="BF256" s="101"/>
      <c r="BG256" s="101"/>
      <c r="BH256" s="98"/>
      <c r="BI256" s="98"/>
      <c r="BJ256" s="98"/>
      <c r="BK256" s="98"/>
      <c r="BL256" s="98"/>
    </row>
    <row r="257" spans="1:64" ht="44.25" customHeight="1" x14ac:dyDescent="0.25">
      <c r="A257" s="102" t="s">
        <v>31</v>
      </c>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c r="AA257" s="103"/>
      <c r="AB257" s="103"/>
      <c r="AC257" s="103"/>
      <c r="AD257" s="103"/>
      <c r="AE257" s="103"/>
      <c r="AF257" s="103"/>
      <c r="AG257" s="103"/>
      <c r="AH257" s="103"/>
      <c r="AI257" s="103"/>
      <c r="AJ257" s="103"/>
      <c r="AK257" s="103"/>
      <c r="AL257" s="103"/>
      <c r="AM257" s="103"/>
      <c r="AN257" s="103"/>
      <c r="AO257" s="103"/>
      <c r="AP257" s="103"/>
      <c r="AQ257" s="103"/>
      <c r="AR257" s="103"/>
      <c r="AS257" s="103"/>
      <c r="AT257" s="103"/>
      <c r="AU257" s="103"/>
      <c r="AV257" s="103"/>
      <c r="AW257" s="103"/>
      <c r="AX257" s="103"/>
      <c r="AY257" s="103"/>
      <c r="AZ257" s="103"/>
      <c r="BA257" s="103"/>
      <c r="BB257" s="103"/>
      <c r="BC257" s="103"/>
      <c r="BD257" s="103"/>
      <c r="BE257" s="103"/>
      <c r="BF257" s="103"/>
      <c r="BG257" s="103"/>
      <c r="BH257" s="103"/>
      <c r="BI257" s="103"/>
      <c r="BJ257" s="103"/>
      <c r="BK257" s="103"/>
      <c r="BL257" s="104"/>
    </row>
    <row r="258" spans="1:64" ht="8.25" customHeight="1" x14ac:dyDescent="0.25"/>
    <row r="259" spans="1:64" ht="12.75" customHeight="1" x14ac:dyDescent="0.25">
      <c r="A259" s="75" t="s">
        <v>25</v>
      </c>
      <c r="B259" s="75"/>
      <c r="C259" s="75"/>
      <c r="D259" s="75"/>
      <c r="E259" s="75"/>
      <c r="F259" s="75"/>
      <c r="G259" s="75"/>
      <c r="H259" s="75"/>
      <c r="I259" s="75"/>
      <c r="J259" s="75"/>
      <c r="K259" s="75"/>
      <c r="L259" s="75"/>
      <c r="M259" s="75"/>
      <c r="N259" s="75"/>
      <c r="O259" s="75"/>
      <c r="P259" s="75"/>
      <c r="Q259" s="75" t="s">
        <v>100</v>
      </c>
      <c r="R259" s="75"/>
      <c r="S259" s="75"/>
      <c r="T259" s="75"/>
      <c r="U259" s="75"/>
      <c r="V259" s="75"/>
      <c r="W259" s="75"/>
      <c r="X259" s="75"/>
      <c r="Y259" s="75" t="s">
        <v>26</v>
      </c>
      <c r="Z259" s="75"/>
      <c r="AA259" s="75"/>
      <c r="AB259" s="75"/>
      <c r="AC259" s="75"/>
      <c r="AD259" s="75"/>
      <c r="AE259" s="75"/>
      <c r="AF259" s="75"/>
      <c r="AG259" s="75"/>
      <c r="AH259" s="75"/>
      <c r="AI259" s="75"/>
      <c r="AJ259" s="75"/>
      <c r="AK259" s="75"/>
      <c r="AL259" s="75"/>
      <c r="AM259" s="75" t="s">
        <v>22</v>
      </c>
      <c r="AN259" s="75"/>
      <c r="AO259" s="75"/>
      <c r="AP259" s="75"/>
      <c r="AQ259" s="75"/>
      <c r="AR259" s="75"/>
      <c r="AS259" s="75" t="s">
        <v>23</v>
      </c>
      <c r="AT259" s="75"/>
      <c r="AU259" s="75"/>
      <c r="AV259" s="75"/>
      <c r="AW259" s="75"/>
      <c r="AX259" s="75"/>
      <c r="AY259" s="75" t="s">
        <v>27</v>
      </c>
      <c r="AZ259" s="75"/>
      <c r="BA259" s="75"/>
      <c r="BB259" s="75"/>
      <c r="BC259" s="75"/>
      <c r="BD259" s="75"/>
      <c r="BE259" s="75"/>
      <c r="BF259" s="75"/>
      <c r="BG259" s="75"/>
      <c r="BH259" s="75" t="s">
        <v>60</v>
      </c>
      <c r="BI259" s="75"/>
      <c r="BJ259" s="75"/>
      <c r="BK259" s="75"/>
      <c r="BL259" s="75"/>
    </row>
    <row r="260" spans="1:64" ht="12.75" customHeight="1" x14ac:dyDescent="0.25">
      <c r="A260" s="75"/>
      <c r="B260" s="75"/>
      <c r="C260" s="75"/>
      <c r="D260" s="75"/>
      <c r="E260" s="75"/>
      <c r="F260" s="75"/>
      <c r="G260" s="75"/>
      <c r="H260" s="75"/>
      <c r="I260" s="75"/>
      <c r="J260" s="75"/>
      <c r="K260" s="75"/>
      <c r="L260" s="75"/>
      <c r="M260" s="75"/>
      <c r="N260" s="75"/>
      <c r="O260" s="75"/>
      <c r="P260" s="75"/>
      <c r="Q260" s="75"/>
      <c r="R260" s="75"/>
      <c r="S260" s="75"/>
      <c r="T260" s="75"/>
      <c r="U260" s="75"/>
      <c r="V260" s="75"/>
      <c r="W260" s="75"/>
      <c r="X260" s="75"/>
      <c r="Y260" s="75"/>
      <c r="Z260" s="75"/>
      <c r="AA260" s="75"/>
      <c r="AB260" s="75"/>
      <c r="AC260" s="75"/>
      <c r="AD260" s="75"/>
      <c r="AE260" s="75"/>
      <c r="AF260" s="75"/>
      <c r="AG260" s="75"/>
      <c r="AH260" s="75"/>
      <c r="AI260" s="75"/>
      <c r="AJ260" s="75"/>
      <c r="AK260" s="75"/>
      <c r="AL260" s="75"/>
      <c r="AM260" s="75"/>
      <c r="AN260" s="75"/>
      <c r="AO260" s="75"/>
      <c r="AP260" s="75"/>
      <c r="AQ260" s="75"/>
      <c r="AR260" s="75"/>
      <c r="AS260" s="75"/>
      <c r="AT260" s="75"/>
      <c r="AU260" s="75"/>
      <c r="AV260" s="75"/>
      <c r="AW260" s="75"/>
      <c r="AX260" s="75"/>
      <c r="AY260" s="75" t="s">
        <v>28</v>
      </c>
      <c r="AZ260" s="75"/>
      <c r="BA260" s="75"/>
      <c r="BB260" s="75" t="s">
        <v>29</v>
      </c>
      <c r="BC260" s="75"/>
      <c r="BD260" s="75"/>
      <c r="BE260" s="75" t="s">
        <v>30</v>
      </c>
      <c r="BF260" s="75"/>
      <c r="BG260" s="75"/>
      <c r="BH260" s="75"/>
      <c r="BI260" s="75"/>
      <c r="BJ260" s="75"/>
      <c r="BK260" s="75"/>
      <c r="BL260" s="75"/>
    </row>
    <row r="261" spans="1:64" ht="30" customHeight="1"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106"/>
      <c r="Z261" s="106"/>
      <c r="AA261" s="106"/>
      <c r="AB261" s="106"/>
      <c r="AC261" s="106"/>
      <c r="AD261" s="106"/>
      <c r="AE261" s="106"/>
      <c r="AF261" s="106"/>
      <c r="AG261" s="106"/>
      <c r="AH261" s="106"/>
      <c r="AI261" s="106"/>
      <c r="AJ261" s="106"/>
      <c r="AK261" s="106"/>
      <c r="AL261" s="107"/>
      <c r="AM261" s="99"/>
      <c r="AN261" s="100"/>
      <c r="AO261" s="100"/>
      <c r="AP261" s="100"/>
      <c r="AQ261" s="100"/>
      <c r="AR261" s="100"/>
      <c r="AS261" s="99"/>
      <c r="AT261" s="100"/>
      <c r="AU261" s="100"/>
      <c r="AV261" s="100"/>
      <c r="AW261" s="100"/>
      <c r="AX261" s="100"/>
      <c r="AY261" s="101">
        <f>DATEDIF(AM261,AS261,"Y")</f>
        <v>0</v>
      </c>
      <c r="AZ261" s="101"/>
      <c r="BA261" s="101"/>
      <c r="BB261" s="101">
        <f>MOD(DATEDIF(AM261,AS261,"M"),12)</f>
        <v>0</v>
      </c>
      <c r="BC261" s="101"/>
      <c r="BD261" s="101"/>
      <c r="BE261" s="101">
        <f>IF(DAY(AM261)&lt;=DAY(AS261),DAY(AS261)-DAY(AM261),AS261-DATE(YEAR(AS261),MONTH(AS261)-1,DAY(AM261)))</f>
        <v>0</v>
      </c>
      <c r="BF261" s="101"/>
      <c r="BG261" s="101"/>
      <c r="BH261" s="98"/>
      <c r="BI261" s="98"/>
      <c r="BJ261" s="98"/>
      <c r="BK261" s="98"/>
      <c r="BL261" s="98"/>
    </row>
    <row r="262" spans="1:64" ht="44.25" customHeight="1" x14ac:dyDescent="0.25">
      <c r="A262" s="102" t="s">
        <v>31</v>
      </c>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c r="Z262" s="103"/>
      <c r="AA262" s="103"/>
      <c r="AB262" s="103"/>
      <c r="AC262" s="103"/>
      <c r="AD262" s="103"/>
      <c r="AE262" s="103"/>
      <c r="AF262" s="103"/>
      <c r="AG262" s="103"/>
      <c r="AH262" s="103"/>
      <c r="AI262" s="103"/>
      <c r="AJ262" s="103"/>
      <c r="AK262" s="103"/>
      <c r="AL262" s="103"/>
      <c r="AM262" s="103"/>
      <c r="AN262" s="103"/>
      <c r="AO262" s="103"/>
      <c r="AP262" s="103"/>
      <c r="AQ262" s="103"/>
      <c r="AR262" s="103"/>
      <c r="AS262" s="103"/>
      <c r="AT262" s="103"/>
      <c r="AU262" s="103"/>
      <c r="AV262" s="103"/>
      <c r="AW262" s="103"/>
      <c r="AX262" s="103"/>
      <c r="AY262" s="103"/>
      <c r="AZ262" s="103"/>
      <c r="BA262" s="103"/>
      <c r="BB262" s="103"/>
      <c r="BC262" s="103"/>
      <c r="BD262" s="103"/>
      <c r="BE262" s="103"/>
      <c r="BF262" s="103"/>
      <c r="BG262" s="103"/>
      <c r="BH262" s="103"/>
      <c r="BI262" s="103"/>
      <c r="BJ262" s="103"/>
      <c r="BK262" s="103"/>
      <c r="BL262" s="104"/>
    </row>
    <row r="263" spans="1:64" ht="8.25" customHeight="1" x14ac:dyDescent="0.25"/>
    <row r="264" spans="1:64" ht="12.75" customHeight="1" x14ac:dyDescent="0.25">
      <c r="A264" s="75" t="s">
        <v>25</v>
      </c>
      <c r="B264" s="75"/>
      <c r="C264" s="75"/>
      <c r="D264" s="75"/>
      <c r="E264" s="75"/>
      <c r="F264" s="75"/>
      <c r="G264" s="75"/>
      <c r="H264" s="75"/>
      <c r="I264" s="75"/>
      <c r="J264" s="75"/>
      <c r="K264" s="75"/>
      <c r="L264" s="75"/>
      <c r="M264" s="75"/>
      <c r="N264" s="75"/>
      <c r="O264" s="75"/>
      <c r="P264" s="75"/>
      <c r="Q264" s="75" t="s">
        <v>100</v>
      </c>
      <c r="R264" s="75"/>
      <c r="S264" s="75"/>
      <c r="T264" s="75"/>
      <c r="U264" s="75"/>
      <c r="V264" s="75"/>
      <c r="W264" s="75"/>
      <c r="X264" s="75"/>
      <c r="Y264" s="75" t="s">
        <v>26</v>
      </c>
      <c r="Z264" s="75"/>
      <c r="AA264" s="75"/>
      <c r="AB264" s="75"/>
      <c r="AC264" s="75"/>
      <c r="AD264" s="75"/>
      <c r="AE264" s="75"/>
      <c r="AF264" s="75"/>
      <c r="AG264" s="75"/>
      <c r="AH264" s="75"/>
      <c r="AI264" s="75"/>
      <c r="AJ264" s="75"/>
      <c r="AK264" s="75"/>
      <c r="AL264" s="75"/>
      <c r="AM264" s="75" t="s">
        <v>22</v>
      </c>
      <c r="AN264" s="75"/>
      <c r="AO264" s="75"/>
      <c r="AP264" s="75"/>
      <c r="AQ264" s="75"/>
      <c r="AR264" s="75"/>
      <c r="AS264" s="75" t="s">
        <v>23</v>
      </c>
      <c r="AT264" s="75"/>
      <c r="AU264" s="75"/>
      <c r="AV264" s="75"/>
      <c r="AW264" s="75"/>
      <c r="AX264" s="75"/>
      <c r="AY264" s="75" t="s">
        <v>27</v>
      </c>
      <c r="AZ264" s="75"/>
      <c r="BA264" s="75"/>
      <c r="BB264" s="75"/>
      <c r="BC264" s="75"/>
      <c r="BD264" s="75"/>
      <c r="BE264" s="75"/>
      <c r="BF264" s="75"/>
      <c r="BG264" s="75"/>
      <c r="BH264" s="75" t="s">
        <v>60</v>
      </c>
      <c r="BI264" s="75"/>
      <c r="BJ264" s="75"/>
      <c r="BK264" s="75"/>
      <c r="BL264" s="75"/>
    </row>
    <row r="265" spans="1:64" ht="12.75" customHeight="1" x14ac:dyDescent="0.25">
      <c r="A265" s="75"/>
      <c r="B265" s="75"/>
      <c r="C265" s="75"/>
      <c r="D265" s="75"/>
      <c r="E265" s="75"/>
      <c r="F265" s="75"/>
      <c r="G265" s="75"/>
      <c r="H265" s="75"/>
      <c r="I265" s="75"/>
      <c r="J265" s="75"/>
      <c r="K265" s="75"/>
      <c r="L265" s="75"/>
      <c r="M265" s="75"/>
      <c r="N265" s="75"/>
      <c r="O265" s="75"/>
      <c r="P265" s="75"/>
      <c r="Q265" s="75"/>
      <c r="R265" s="75"/>
      <c r="S265" s="75"/>
      <c r="T265" s="75"/>
      <c r="U265" s="75"/>
      <c r="V265" s="75"/>
      <c r="W265" s="75"/>
      <c r="X265" s="75"/>
      <c r="Y265" s="75"/>
      <c r="Z265" s="75"/>
      <c r="AA265" s="75"/>
      <c r="AB265" s="75"/>
      <c r="AC265" s="75"/>
      <c r="AD265" s="75"/>
      <c r="AE265" s="75"/>
      <c r="AF265" s="75"/>
      <c r="AG265" s="75"/>
      <c r="AH265" s="75"/>
      <c r="AI265" s="75"/>
      <c r="AJ265" s="75"/>
      <c r="AK265" s="75"/>
      <c r="AL265" s="75"/>
      <c r="AM265" s="75"/>
      <c r="AN265" s="75"/>
      <c r="AO265" s="75"/>
      <c r="AP265" s="75"/>
      <c r="AQ265" s="75"/>
      <c r="AR265" s="75"/>
      <c r="AS265" s="75"/>
      <c r="AT265" s="75"/>
      <c r="AU265" s="75"/>
      <c r="AV265" s="75"/>
      <c r="AW265" s="75"/>
      <c r="AX265" s="75"/>
      <c r="AY265" s="75" t="s">
        <v>28</v>
      </c>
      <c r="AZ265" s="75"/>
      <c r="BA265" s="75"/>
      <c r="BB265" s="75" t="s">
        <v>29</v>
      </c>
      <c r="BC265" s="75"/>
      <c r="BD265" s="75"/>
      <c r="BE265" s="75" t="s">
        <v>30</v>
      </c>
      <c r="BF265" s="75"/>
      <c r="BG265" s="75"/>
      <c r="BH265" s="75"/>
      <c r="BI265" s="75"/>
      <c r="BJ265" s="75"/>
      <c r="BK265" s="75"/>
      <c r="BL265" s="75"/>
    </row>
    <row r="266" spans="1:64" ht="30" customHeight="1"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106"/>
      <c r="Z266" s="106"/>
      <c r="AA266" s="106"/>
      <c r="AB266" s="106"/>
      <c r="AC266" s="106"/>
      <c r="AD266" s="106"/>
      <c r="AE266" s="106"/>
      <c r="AF266" s="106"/>
      <c r="AG266" s="106"/>
      <c r="AH266" s="106"/>
      <c r="AI266" s="106"/>
      <c r="AJ266" s="106"/>
      <c r="AK266" s="106"/>
      <c r="AL266" s="107"/>
      <c r="AM266" s="99"/>
      <c r="AN266" s="100"/>
      <c r="AO266" s="100"/>
      <c r="AP266" s="100"/>
      <c r="AQ266" s="100"/>
      <c r="AR266" s="100"/>
      <c r="AS266" s="99"/>
      <c r="AT266" s="100"/>
      <c r="AU266" s="100"/>
      <c r="AV266" s="100"/>
      <c r="AW266" s="100"/>
      <c r="AX266" s="100"/>
      <c r="AY266" s="101">
        <f>DATEDIF(AM266,AS266,"Y")</f>
        <v>0</v>
      </c>
      <c r="AZ266" s="101"/>
      <c r="BA266" s="101"/>
      <c r="BB266" s="101">
        <f>MOD(DATEDIF(AM266,AS266,"M"),12)</f>
        <v>0</v>
      </c>
      <c r="BC266" s="101"/>
      <c r="BD266" s="101"/>
      <c r="BE266" s="101">
        <f>IF(DAY(AM266)&lt;=DAY(AS266),DAY(AS266)-DAY(AM266),AS266-DATE(YEAR(AS266),MONTH(AS266)-1,DAY(AM266)))</f>
        <v>0</v>
      </c>
      <c r="BF266" s="101"/>
      <c r="BG266" s="101"/>
      <c r="BH266" s="98"/>
      <c r="BI266" s="98"/>
      <c r="BJ266" s="98"/>
      <c r="BK266" s="98"/>
      <c r="BL266" s="98"/>
    </row>
    <row r="267" spans="1:64" ht="44.25" customHeight="1" x14ac:dyDescent="0.25">
      <c r="A267" s="102" t="s">
        <v>31</v>
      </c>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c r="Z267" s="103"/>
      <c r="AA267" s="103"/>
      <c r="AB267" s="103"/>
      <c r="AC267" s="103"/>
      <c r="AD267" s="103"/>
      <c r="AE267" s="103"/>
      <c r="AF267" s="103"/>
      <c r="AG267" s="103"/>
      <c r="AH267" s="103"/>
      <c r="AI267" s="103"/>
      <c r="AJ267" s="103"/>
      <c r="AK267" s="103"/>
      <c r="AL267" s="103"/>
      <c r="AM267" s="103"/>
      <c r="AN267" s="103"/>
      <c r="AO267" s="103"/>
      <c r="AP267" s="103"/>
      <c r="AQ267" s="103"/>
      <c r="AR267" s="103"/>
      <c r="AS267" s="103"/>
      <c r="AT267" s="103"/>
      <c r="AU267" s="103"/>
      <c r="AV267" s="103"/>
      <c r="AW267" s="103"/>
      <c r="AX267" s="103"/>
      <c r="AY267" s="103"/>
      <c r="AZ267" s="103"/>
      <c r="BA267" s="103"/>
      <c r="BB267" s="103"/>
      <c r="BC267" s="103"/>
      <c r="BD267" s="103"/>
      <c r="BE267" s="103"/>
      <c r="BF267" s="103"/>
      <c r="BG267" s="103"/>
      <c r="BH267" s="103"/>
      <c r="BI267" s="103"/>
      <c r="BJ267" s="103"/>
      <c r="BK267" s="103"/>
      <c r="BL267" s="104"/>
    </row>
    <row r="268" spans="1:64" ht="8.25" customHeight="1" x14ac:dyDescent="0.25"/>
    <row r="269" spans="1:64" ht="12.75" customHeight="1" x14ac:dyDescent="0.25">
      <c r="A269" s="75" t="s">
        <v>25</v>
      </c>
      <c r="B269" s="75"/>
      <c r="C269" s="75"/>
      <c r="D269" s="75"/>
      <c r="E269" s="75"/>
      <c r="F269" s="75"/>
      <c r="G269" s="75"/>
      <c r="H269" s="75"/>
      <c r="I269" s="75"/>
      <c r="J269" s="75"/>
      <c r="K269" s="75"/>
      <c r="L269" s="75"/>
      <c r="M269" s="75"/>
      <c r="N269" s="75"/>
      <c r="O269" s="75"/>
      <c r="P269" s="75"/>
      <c r="Q269" s="75" t="s">
        <v>100</v>
      </c>
      <c r="R269" s="75"/>
      <c r="S269" s="75"/>
      <c r="T269" s="75"/>
      <c r="U269" s="75"/>
      <c r="V269" s="75"/>
      <c r="W269" s="75"/>
      <c r="X269" s="75"/>
      <c r="Y269" s="75" t="s">
        <v>26</v>
      </c>
      <c r="Z269" s="75"/>
      <c r="AA269" s="75"/>
      <c r="AB269" s="75"/>
      <c r="AC269" s="75"/>
      <c r="AD269" s="75"/>
      <c r="AE269" s="75"/>
      <c r="AF269" s="75"/>
      <c r="AG269" s="75"/>
      <c r="AH269" s="75"/>
      <c r="AI269" s="75"/>
      <c r="AJ269" s="75"/>
      <c r="AK269" s="75"/>
      <c r="AL269" s="75"/>
      <c r="AM269" s="75" t="s">
        <v>22</v>
      </c>
      <c r="AN269" s="75"/>
      <c r="AO269" s="75"/>
      <c r="AP269" s="75"/>
      <c r="AQ269" s="75"/>
      <c r="AR269" s="75"/>
      <c r="AS269" s="75" t="s">
        <v>23</v>
      </c>
      <c r="AT269" s="75"/>
      <c r="AU269" s="75"/>
      <c r="AV269" s="75"/>
      <c r="AW269" s="75"/>
      <c r="AX269" s="75"/>
      <c r="AY269" s="75" t="s">
        <v>27</v>
      </c>
      <c r="AZ269" s="75"/>
      <c r="BA269" s="75"/>
      <c r="BB269" s="75"/>
      <c r="BC269" s="75"/>
      <c r="BD269" s="75"/>
      <c r="BE269" s="75"/>
      <c r="BF269" s="75"/>
      <c r="BG269" s="75"/>
      <c r="BH269" s="75" t="s">
        <v>60</v>
      </c>
      <c r="BI269" s="75"/>
      <c r="BJ269" s="75"/>
      <c r="BK269" s="75"/>
      <c r="BL269" s="75"/>
    </row>
    <row r="270" spans="1:64" ht="12.75" customHeight="1" x14ac:dyDescent="0.25">
      <c r="A270" s="75"/>
      <c r="B270" s="75"/>
      <c r="C270" s="75"/>
      <c r="D270" s="75"/>
      <c r="E270" s="75"/>
      <c r="F270" s="75"/>
      <c r="G270" s="75"/>
      <c r="H270" s="75"/>
      <c r="I270" s="75"/>
      <c r="J270" s="75"/>
      <c r="K270" s="75"/>
      <c r="L270" s="75"/>
      <c r="M270" s="75"/>
      <c r="N270" s="75"/>
      <c r="O270" s="75"/>
      <c r="P270" s="75"/>
      <c r="Q270" s="75"/>
      <c r="R270" s="75"/>
      <c r="S270" s="75"/>
      <c r="T270" s="75"/>
      <c r="U270" s="75"/>
      <c r="V270" s="75"/>
      <c r="W270" s="75"/>
      <c r="X270" s="75"/>
      <c r="Y270" s="75"/>
      <c r="Z270" s="75"/>
      <c r="AA270" s="75"/>
      <c r="AB270" s="75"/>
      <c r="AC270" s="75"/>
      <c r="AD270" s="75"/>
      <c r="AE270" s="75"/>
      <c r="AF270" s="75"/>
      <c r="AG270" s="75"/>
      <c r="AH270" s="75"/>
      <c r="AI270" s="75"/>
      <c r="AJ270" s="75"/>
      <c r="AK270" s="75"/>
      <c r="AL270" s="75"/>
      <c r="AM270" s="75"/>
      <c r="AN270" s="75"/>
      <c r="AO270" s="75"/>
      <c r="AP270" s="75"/>
      <c r="AQ270" s="75"/>
      <c r="AR270" s="75"/>
      <c r="AS270" s="75"/>
      <c r="AT270" s="75"/>
      <c r="AU270" s="75"/>
      <c r="AV270" s="75"/>
      <c r="AW270" s="75"/>
      <c r="AX270" s="75"/>
      <c r="AY270" s="75" t="s">
        <v>28</v>
      </c>
      <c r="AZ270" s="75"/>
      <c r="BA270" s="75"/>
      <c r="BB270" s="75" t="s">
        <v>29</v>
      </c>
      <c r="BC270" s="75"/>
      <c r="BD270" s="75"/>
      <c r="BE270" s="75" t="s">
        <v>30</v>
      </c>
      <c r="BF270" s="75"/>
      <c r="BG270" s="75"/>
      <c r="BH270" s="75"/>
      <c r="BI270" s="75"/>
      <c r="BJ270" s="75"/>
      <c r="BK270" s="75"/>
      <c r="BL270" s="75"/>
    </row>
    <row r="271" spans="1:64" ht="30" customHeight="1"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106"/>
      <c r="Z271" s="106"/>
      <c r="AA271" s="106"/>
      <c r="AB271" s="106"/>
      <c r="AC271" s="106"/>
      <c r="AD271" s="106"/>
      <c r="AE271" s="106"/>
      <c r="AF271" s="106"/>
      <c r="AG271" s="106"/>
      <c r="AH271" s="106"/>
      <c r="AI271" s="106"/>
      <c r="AJ271" s="106"/>
      <c r="AK271" s="106"/>
      <c r="AL271" s="107"/>
      <c r="AM271" s="99"/>
      <c r="AN271" s="100"/>
      <c r="AO271" s="100"/>
      <c r="AP271" s="100"/>
      <c r="AQ271" s="100"/>
      <c r="AR271" s="100"/>
      <c r="AS271" s="99"/>
      <c r="AT271" s="100"/>
      <c r="AU271" s="100"/>
      <c r="AV271" s="100"/>
      <c r="AW271" s="100"/>
      <c r="AX271" s="100"/>
      <c r="AY271" s="101">
        <f>DATEDIF(AM271,AS271,"Y")</f>
        <v>0</v>
      </c>
      <c r="AZ271" s="101"/>
      <c r="BA271" s="101"/>
      <c r="BB271" s="101">
        <f>MOD(DATEDIF(AM271,AS271,"M"),12)</f>
        <v>0</v>
      </c>
      <c r="BC271" s="101"/>
      <c r="BD271" s="101"/>
      <c r="BE271" s="101">
        <f>IF(DAY(AM271)&lt;=DAY(AS271),DAY(AS271)-DAY(AM271),AS271-DATE(YEAR(AS271),MONTH(AS271)-1,DAY(AM271)))</f>
        <v>0</v>
      </c>
      <c r="BF271" s="101"/>
      <c r="BG271" s="101"/>
      <c r="BH271" s="98"/>
      <c r="BI271" s="98"/>
      <c r="BJ271" s="98"/>
      <c r="BK271" s="98"/>
      <c r="BL271" s="98"/>
    </row>
    <row r="272" spans="1:64" ht="44.25" customHeight="1" x14ac:dyDescent="0.25">
      <c r="A272" s="102" t="s">
        <v>31</v>
      </c>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c r="AA272" s="103"/>
      <c r="AB272" s="103"/>
      <c r="AC272" s="103"/>
      <c r="AD272" s="103"/>
      <c r="AE272" s="103"/>
      <c r="AF272" s="103"/>
      <c r="AG272" s="103"/>
      <c r="AH272" s="103"/>
      <c r="AI272" s="103"/>
      <c r="AJ272" s="103"/>
      <c r="AK272" s="103"/>
      <c r="AL272" s="103"/>
      <c r="AM272" s="103"/>
      <c r="AN272" s="103"/>
      <c r="AO272" s="103"/>
      <c r="AP272" s="103"/>
      <c r="AQ272" s="103"/>
      <c r="AR272" s="103"/>
      <c r="AS272" s="103"/>
      <c r="AT272" s="103"/>
      <c r="AU272" s="103"/>
      <c r="AV272" s="103"/>
      <c r="AW272" s="103"/>
      <c r="AX272" s="103"/>
      <c r="AY272" s="103"/>
      <c r="AZ272" s="103"/>
      <c r="BA272" s="103"/>
      <c r="BB272" s="103"/>
      <c r="BC272" s="103"/>
      <c r="BD272" s="103"/>
      <c r="BE272" s="103"/>
      <c r="BF272" s="103"/>
      <c r="BG272" s="103"/>
      <c r="BH272" s="103"/>
      <c r="BI272" s="103"/>
      <c r="BJ272" s="103"/>
      <c r="BK272" s="103"/>
      <c r="BL272" s="104"/>
    </row>
    <row r="273" spans="1:64" ht="8.25" customHeight="1" x14ac:dyDescent="0.25"/>
    <row r="274" spans="1:64" ht="12.75" customHeight="1" x14ac:dyDescent="0.25">
      <c r="A274" s="75" t="s">
        <v>25</v>
      </c>
      <c r="B274" s="75"/>
      <c r="C274" s="75"/>
      <c r="D274" s="75"/>
      <c r="E274" s="75"/>
      <c r="F274" s="75"/>
      <c r="G274" s="75"/>
      <c r="H274" s="75"/>
      <c r="I274" s="75"/>
      <c r="J274" s="75"/>
      <c r="K274" s="75"/>
      <c r="L274" s="75"/>
      <c r="M274" s="75"/>
      <c r="N274" s="75"/>
      <c r="O274" s="75"/>
      <c r="P274" s="75"/>
      <c r="Q274" s="75" t="s">
        <v>100</v>
      </c>
      <c r="R274" s="75"/>
      <c r="S274" s="75"/>
      <c r="T274" s="75"/>
      <c r="U274" s="75"/>
      <c r="V274" s="75"/>
      <c r="W274" s="75"/>
      <c r="X274" s="75"/>
      <c r="Y274" s="75" t="s">
        <v>26</v>
      </c>
      <c r="Z274" s="75"/>
      <c r="AA274" s="75"/>
      <c r="AB274" s="75"/>
      <c r="AC274" s="75"/>
      <c r="AD274" s="75"/>
      <c r="AE274" s="75"/>
      <c r="AF274" s="75"/>
      <c r="AG274" s="75"/>
      <c r="AH274" s="75"/>
      <c r="AI274" s="75"/>
      <c r="AJ274" s="75"/>
      <c r="AK274" s="75"/>
      <c r="AL274" s="75"/>
      <c r="AM274" s="75" t="s">
        <v>22</v>
      </c>
      <c r="AN274" s="75"/>
      <c r="AO274" s="75"/>
      <c r="AP274" s="75"/>
      <c r="AQ274" s="75"/>
      <c r="AR274" s="75"/>
      <c r="AS274" s="75" t="s">
        <v>23</v>
      </c>
      <c r="AT274" s="75"/>
      <c r="AU274" s="75"/>
      <c r="AV274" s="75"/>
      <c r="AW274" s="75"/>
      <c r="AX274" s="75"/>
      <c r="AY274" s="75" t="s">
        <v>27</v>
      </c>
      <c r="AZ274" s="75"/>
      <c r="BA274" s="75"/>
      <c r="BB274" s="75"/>
      <c r="BC274" s="75"/>
      <c r="BD274" s="75"/>
      <c r="BE274" s="75"/>
      <c r="BF274" s="75"/>
      <c r="BG274" s="75"/>
      <c r="BH274" s="75" t="s">
        <v>60</v>
      </c>
      <c r="BI274" s="75"/>
      <c r="BJ274" s="75"/>
      <c r="BK274" s="75"/>
      <c r="BL274" s="75"/>
    </row>
    <row r="275" spans="1:64" ht="12.75" customHeight="1" x14ac:dyDescent="0.25">
      <c r="A275" s="75"/>
      <c r="B275" s="75"/>
      <c r="C275" s="75"/>
      <c r="D275" s="75"/>
      <c r="E275" s="75"/>
      <c r="F275" s="75"/>
      <c r="G275" s="75"/>
      <c r="H275" s="75"/>
      <c r="I275" s="75"/>
      <c r="J275" s="75"/>
      <c r="K275" s="75"/>
      <c r="L275" s="75"/>
      <c r="M275" s="75"/>
      <c r="N275" s="75"/>
      <c r="O275" s="75"/>
      <c r="P275" s="75"/>
      <c r="Q275" s="75"/>
      <c r="R275" s="75"/>
      <c r="S275" s="75"/>
      <c r="T275" s="75"/>
      <c r="U275" s="75"/>
      <c r="V275" s="75"/>
      <c r="W275" s="75"/>
      <c r="X275" s="75"/>
      <c r="Y275" s="75"/>
      <c r="Z275" s="75"/>
      <c r="AA275" s="75"/>
      <c r="AB275" s="75"/>
      <c r="AC275" s="75"/>
      <c r="AD275" s="75"/>
      <c r="AE275" s="75"/>
      <c r="AF275" s="75"/>
      <c r="AG275" s="75"/>
      <c r="AH275" s="75"/>
      <c r="AI275" s="75"/>
      <c r="AJ275" s="75"/>
      <c r="AK275" s="75"/>
      <c r="AL275" s="75"/>
      <c r="AM275" s="75"/>
      <c r="AN275" s="75"/>
      <c r="AO275" s="75"/>
      <c r="AP275" s="75"/>
      <c r="AQ275" s="75"/>
      <c r="AR275" s="75"/>
      <c r="AS275" s="75"/>
      <c r="AT275" s="75"/>
      <c r="AU275" s="75"/>
      <c r="AV275" s="75"/>
      <c r="AW275" s="75"/>
      <c r="AX275" s="75"/>
      <c r="AY275" s="75" t="s">
        <v>28</v>
      </c>
      <c r="AZ275" s="75"/>
      <c r="BA275" s="75"/>
      <c r="BB275" s="75" t="s">
        <v>29</v>
      </c>
      <c r="BC275" s="75"/>
      <c r="BD275" s="75"/>
      <c r="BE275" s="75" t="s">
        <v>30</v>
      </c>
      <c r="BF275" s="75"/>
      <c r="BG275" s="75"/>
      <c r="BH275" s="75"/>
      <c r="BI275" s="75"/>
      <c r="BJ275" s="75"/>
      <c r="BK275" s="75"/>
      <c r="BL275" s="75"/>
    </row>
    <row r="276" spans="1:64" ht="30" customHeight="1"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106"/>
      <c r="Z276" s="106"/>
      <c r="AA276" s="106"/>
      <c r="AB276" s="106"/>
      <c r="AC276" s="106"/>
      <c r="AD276" s="106"/>
      <c r="AE276" s="106"/>
      <c r="AF276" s="106"/>
      <c r="AG276" s="106"/>
      <c r="AH276" s="106"/>
      <c r="AI276" s="106"/>
      <c r="AJ276" s="106"/>
      <c r="AK276" s="106"/>
      <c r="AL276" s="107"/>
      <c r="AM276" s="99"/>
      <c r="AN276" s="100"/>
      <c r="AO276" s="100"/>
      <c r="AP276" s="100"/>
      <c r="AQ276" s="100"/>
      <c r="AR276" s="100"/>
      <c r="AS276" s="99"/>
      <c r="AT276" s="100"/>
      <c r="AU276" s="100"/>
      <c r="AV276" s="100"/>
      <c r="AW276" s="100"/>
      <c r="AX276" s="100"/>
      <c r="AY276" s="101">
        <f>DATEDIF(AM276,AS276,"Y")</f>
        <v>0</v>
      </c>
      <c r="AZ276" s="101"/>
      <c r="BA276" s="101"/>
      <c r="BB276" s="101">
        <f>MOD(DATEDIF(AM276,AS276,"M"),12)</f>
        <v>0</v>
      </c>
      <c r="BC276" s="101"/>
      <c r="BD276" s="101"/>
      <c r="BE276" s="101">
        <f>IF(DAY(AM276)&lt;=DAY(AS276),DAY(AS276)-DAY(AM276),AS276-DATE(YEAR(AS276),MONTH(AS276)-1,DAY(AM276)))</f>
        <v>0</v>
      </c>
      <c r="BF276" s="101"/>
      <c r="BG276" s="101"/>
      <c r="BH276" s="98"/>
      <c r="BI276" s="98"/>
      <c r="BJ276" s="98"/>
      <c r="BK276" s="98"/>
      <c r="BL276" s="98"/>
    </row>
    <row r="277" spans="1:64" ht="44.25" customHeight="1" x14ac:dyDescent="0.25">
      <c r="A277" s="102" t="s">
        <v>31</v>
      </c>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c r="Z277" s="103"/>
      <c r="AA277" s="103"/>
      <c r="AB277" s="103"/>
      <c r="AC277" s="103"/>
      <c r="AD277" s="103"/>
      <c r="AE277" s="103"/>
      <c r="AF277" s="103"/>
      <c r="AG277" s="103"/>
      <c r="AH277" s="103"/>
      <c r="AI277" s="103"/>
      <c r="AJ277" s="103"/>
      <c r="AK277" s="103"/>
      <c r="AL277" s="103"/>
      <c r="AM277" s="103"/>
      <c r="AN277" s="103"/>
      <c r="AO277" s="103"/>
      <c r="AP277" s="103"/>
      <c r="AQ277" s="103"/>
      <c r="AR277" s="103"/>
      <c r="AS277" s="103"/>
      <c r="AT277" s="103"/>
      <c r="AU277" s="103"/>
      <c r="AV277" s="103"/>
      <c r="AW277" s="103"/>
      <c r="AX277" s="103"/>
      <c r="AY277" s="103"/>
      <c r="AZ277" s="103"/>
      <c r="BA277" s="103"/>
      <c r="BB277" s="103"/>
      <c r="BC277" s="103"/>
      <c r="BD277" s="103"/>
      <c r="BE277" s="103"/>
      <c r="BF277" s="103"/>
      <c r="BG277" s="103"/>
      <c r="BH277" s="103"/>
      <c r="BI277" s="103"/>
      <c r="BJ277" s="103"/>
      <c r="BK277" s="103"/>
      <c r="BL277" s="104"/>
    </row>
    <row r="278" spans="1:64" ht="8.25" customHeight="1" x14ac:dyDescent="0.25"/>
    <row r="279" spans="1:64" ht="12.75" customHeight="1" x14ac:dyDescent="0.25">
      <c r="A279" s="75" t="s">
        <v>25</v>
      </c>
      <c r="B279" s="75"/>
      <c r="C279" s="75"/>
      <c r="D279" s="75"/>
      <c r="E279" s="75"/>
      <c r="F279" s="75"/>
      <c r="G279" s="75"/>
      <c r="H279" s="75"/>
      <c r="I279" s="75"/>
      <c r="J279" s="75"/>
      <c r="K279" s="75"/>
      <c r="L279" s="75"/>
      <c r="M279" s="75"/>
      <c r="N279" s="75"/>
      <c r="O279" s="75"/>
      <c r="P279" s="75"/>
      <c r="Q279" s="75" t="s">
        <v>100</v>
      </c>
      <c r="R279" s="75"/>
      <c r="S279" s="75"/>
      <c r="T279" s="75"/>
      <c r="U279" s="75"/>
      <c r="V279" s="75"/>
      <c r="W279" s="75"/>
      <c r="X279" s="75"/>
      <c r="Y279" s="75" t="s">
        <v>26</v>
      </c>
      <c r="Z279" s="75"/>
      <c r="AA279" s="75"/>
      <c r="AB279" s="75"/>
      <c r="AC279" s="75"/>
      <c r="AD279" s="75"/>
      <c r="AE279" s="75"/>
      <c r="AF279" s="75"/>
      <c r="AG279" s="75"/>
      <c r="AH279" s="75"/>
      <c r="AI279" s="75"/>
      <c r="AJ279" s="75"/>
      <c r="AK279" s="75"/>
      <c r="AL279" s="75"/>
      <c r="AM279" s="75" t="s">
        <v>22</v>
      </c>
      <c r="AN279" s="75"/>
      <c r="AO279" s="75"/>
      <c r="AP279" s="75"/>
      <c r="AQ279" s="75"/>
      <c r="AR279" s="75"/>
      <c r="AS279" s="75" t="s">
        <v>23</v>
      </c>
      <c r="AT279" s="75"/>
      <c r="AU279" s="75"/>
      <c r="AV279" s="75"/>
      <c r="AW279" s="75"/>
      <c r="AX279" s="75"/>
      <c r="AY279" s="75" t="s">
        <v>27</v>
      </c>
      <c r="AZ279" s="75"/>
      <c r="BA279" s="75"/>
      <c r="BB279" s="75"/>
      <c r="BC279" s="75"/>
      <c r="BD279" s="75"/>
      <c r="BE279" s="75"/>
      <c r="BF279" s="75"/>
      <c r="BG279" s="75"/>
      <c r="BH279" s="75" t="s">
        <v>60</v>
      </c>
      <c r="BI279" s="75"/>
      <c r="BJ279" s="75"/>
      <c r="BK279" s="75"/>
      <c r="BL279" s="75"/>
    </row>
    <row r="280" spans="1:64" ht="12.75" customHeight="1" x14ac:dyDescent="0.25">
      <c r="A280" s="75"/>
      <c r="B280" s="75"/>
      <c r="C280" s="75"/>
      <c r="D280" s="75"/>
      <c r="E280" s="75"/>
      <c r="F280" s="75"/>
      <c r="G280" s="75"/>
      <c r="H280" s="75"/>
      <c r="I280" s="75"/>
      <c r="J280" s="75"/>
      <c r="K280" s="75"/>
      <c r="L280" s="75"/>
      <c r="M280" s="75"/>
      <c r="N280" s="75"/>
      <c r="O280" s="75"/>
      <c r="P280" s="75"/>
      <c r="Q280" s="75"/>
      <c r="R280" s="75"/>
      <c r="S280" s="75"/>
      <c r="T280" s="75"/>
      <c r="U280" s="75"/>
      <c r="V280" s="75"/>
      <c r="W280" s="75"/>
      <c r="X280" s="75"/>
      <c r="Y280" s="75"/>
      <c r="Z280" s="75"/>
      <c r="AA280" s="75"/>
      <c r="AB280" s="75"/>
      <c r="AC280" s="75"/>
      <c r="AD280" s="75"/>
      <c r="AE280" s="75"/>
      <c r="AF280" s="75"/>
      <c r="AG280" s="75"/>
      <c r="AH280" s="75"/>
      <c r="AI280" s="75"/>
      <c r="AJ280" s="75"/>
      <c r="AK280" s="75"/>
      <c r="AL280" s="75"/>
      <c r="AM280" s="75"/>
      <c r="AN280" s="75"/>
      <c r="AO280" s="75"/>
      <c r="AP280" s="75"/>
      <c r="AQ280" s="75"/>
      <c r="AR280" s="75"/>
      <c r="AS280" s="75"/>
      <c r="AT280" s="75"/>
      <c r="AU280" s="75"/>
      <c r="AV280" s="75"/>
      <c r="AW280" s="75"/>
      <c r="AX280" s="75"/>
      <c r="AY280" s="75" t="s">
        <v>28</v>
      </c>
      <c r="AZ280" s="75"/>
      <c r="BA280" s="75"/>
      <c r="BB280" s="75" t="s">
        <v>29</v>
      </c>
      <c r="BC280" s="75"/>
      <c r="BD280" s="75"/>
      <c r="BE280" s="75" t="s">
        <v>30</v>
      </c>
      <c r="BF280" s="75"/>
      <c r="BG280" s="75"/>
      <c r="BH280" s="75"/>
      <c r="BI280" s="75"/>
      <c r="BJ280" s="75"/>
      <c r="BK280" s="75"/>
      <c r="BL280" s="75"/>
    </row>
    <row r="281" spans="1:64" ht="30" customHeight="1"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106"/>
      <c r="Z281" s="106"/>
      <c r="AA281" s="106"/>
      <c r="AB281" s="106"/>
      <c r="AC281" s="106"/>
      <c r="AD281" s="106"/>
      <c r="AE281" s="106"/>
      <c r="AF281" s="106"/>
      <c r="AG281" s="106"/>
      <c r="AH281" s="106"/>
      <c r="AI281" s="106"/>
      <c r="AJ281" s="106"/>
      <c r="AK281" s="106"/>
      <c r="AL281" s="107"/>
      <c r="AM281" s="99"/>
      <c r="AN281" s="100"/>
      <c r="AO281" s="100"/>
      <c r="AP281" s="100"/>
      <c r="AQ281" s="100"/>
      <c r="AR281" s="100"/>
      <c r="AS281" s="99"/>
      <c r="AT281" s="100"/>
      <c r="AU281" s="100"/>
      <c r="AV281" s="100"/>
      <c r="AW281" s="100"/>
      <c r="AX281" s="100"/>
      <c r="AY281" s="101">
        <f>DATEDIF(AM281,AS281,"Y")</f>
        <v>0</v>
      </c>
      <c r="AZ281" s="101"/>
      <c r="BA281" s="101"/>
      <c r="BB281" s="101">
        <f>MOD(DATEDIF(AM281,AS281,"M"),12)</f>
        <v>0</v>
      </c>
      <c r="BC281" s="101"/>
      <c r="BD281" s="101"/>
      <c r="BE281" s="101">
        <f>IF(DAY(AM281)&lt;=DAY(AS281),DAY(AS281)-DAY(AM281),AS281-DATE(YEAR(AS281),MONTH(AS281)-1,DAY(AM281)))</f>
        <v>0</v>
      </c>
      <c r="BF281" s="101"/>
      <c r="BG281" s="101"/>
      <c r="BH281" s="98"/>
      <c r="BI281" s="98"/>
      <c r="BJ281" s="98"/>
      <c r="BK281" s="98"/>
      <c r="BL281" s="98"/>
    </row>
    <row r="282" spans="1:64" ht="44.25" customHeight="1" x14ac:dyDescent="0.25">
      <c r="A282" s="102" t="s">
        <v>31</v>
      </c>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c r="Z282" s="103"/>
      <c r="AA282" s="103"/>
      <c r="AB282" s="103"/>
      <c r="AC282" s="103"/>
      <c r="AD282" s="103"/>
      <c r="AE282" s="103"/>
      <c r="AF282" s="103"/>
      <c r="AG282" s="103"/>
      <c r="AH282" s="103"/>
      <c r="AI282" s="103"/>
      <c r="AJ282" s="103"/>
      <c r="AK282" s="103"/>
      <c r="AL282" s="103"/>
      <c r="AM282" s="103"/>
      <c r="AN282" s="103"/>
      <c r="AO282" s="103"/>
      <c r="AP282" s="103"/>
      <c r="AQ282" s="103"/>
      <c r="AR282" s="103"/>
      <c r="AS282" s="103"/>
      <c r="AT282" s="103"/>
      <c r="AU282" s="103"/>
      <c r="AV282" s="103"/>
      <c r="AW282" s="103"/>
      <c r="AX282" s="103"/>
      <c r="AY282" s="103"/>
      <c r="AZ282" s="103"/>
      <c r="BA282" s="103"/>
      <c r="BB282" s="103"/>
      <c r="BC282" s="103"/>
      <c r="BD282" s="103"/>
      <c r="BE282" s="103"/>
      <c r="BF282" s="103"/>
      <c r="BG282" s="103"/>
      <c r="BH282" s="103"/>
      <c r="BI282" s="103"/>
      <c r="BJ282" s="103"/>
      <c r="BK282" s="103"/>
      <c r="BL282" s="104"/>
    </row>
    <row r="283" spans="1:64" ht="8.25" customHeight="1" x14ac:dyDescent="0.25"/>
    <row r="284" spans="1:64" ht="12.75" customHeight="1" x14ac:dyDescent="0.25">
      <c r="A284" s="75" t="s">
        <v>25</v>
      </c>
      <c r="B284" s="75"/>
      <c r="C284" s="75"/>
      <c r="D284" s="75"/>
      <c r="E284" s="75"/>
      <c r="F284" s="75"/>
      <c r="G284" s="75"/>
      <c r="H284" s="75"/>
      <c r="I284" s="75"/>
      <c r="J284" s="75"/>
      <c r="K284" s="75"/>
      <c r="L284" s="75"/>
      <c r="M284" s="75"/>
      <c r="N284" s="75"/>
      <c r="O284" s="75"/>
      <c r="P284" s="75"/>
      <c r="Q284" s="75" t="s">
        <v>100</v>
      </c>
      <c r="R284" s="75"/>
      <c r="S284" s="75"/>
      <c r="T284" s="75"/>
      <c r="U284" s="75"/>
      <c r="V284" s="75"/>
      <c r="W284" s="75"/>
      <c r="X284" s="75"/>
      <c r="Y284" s="75" t="s">
        <v>26</v>
      </c>
      <c r="Z284" s="75"/>
      <c r="AA284" s="75"/>
      <c r="AB284" s="75"/>
      <c r="AC284" s="75"/>
      <c r="AD284" s="75"/>
      <c r="AE284" s="75"/>
      <c r="AF284" s="75"/>
      <c r="AG284" s="75"/>
      <c r="AH284" s="75"/>
      <c r="AI284" s="75"/>
      <c r="AJ284" s="75"/>
      <c r="AK284" s="75"/>
      <c r="AL284" s="75"/>
      <c r="AM284" s="75" t="s">
        <v>22</v>
      </c>
      <c r="AN284" s="75"/>
      <c r="AO284" s="75"/>
      <c r="AP284" s="75"/>
      <c r="AQ284" s="75"/>
      <c r="AR284" s="75"/>
      <c r="AS284" s="75" t="s">
        <v>23</v>
      </c>
      <c r="AT284" s="75"/>
      <c r="AU284" s="75"/>
      <c r="AV284" s="75"/>
      <c r="AW284" s="75"/>
      <c r="AX284" s="75"/>
      <c r="AY284" s="75" t="s">
        <v>27</v>
      </c>
      <c r="AZ284" s="75"/>
      <c r="BA284" s="75"/>
      <c r="BB284" s="75"/>
      <c r="BC284" s="75"/>
      <c r="BD284" s="75"/>
      <c r="BE284" s="75"/>
      <c r="BF284" s="75"/>
      <c r="BG284" s="75"/>
      <c r="BH284" s="75" t="s">
        <v>60</v>
      </c>
      <c r="BI284" s="75"/>
      <c r="BJ284" s="75"/>
      <c r="BK284" s="75"/>
      <c r="BL284" s="75"/>
    </row>
    <row r="285" spans="1:64" ht="12.75" customHeight="1" x14ac:dyDescent="0.25">
      <c r="A285" s="75"/>
      <c r="B285" s="75"/>
      <c r="C285" s="75"/>
      <c r="D285" s="75"/>
      <c r="E285" s="75"/>
      <c r="F285" s="75"/>
      <c r="G285" s="75"/>
      <c r="H285" s="75"/>
      <c r="I285" s="75"/>
      <c r="J285" s="75"/>
      <c r="K285" s="75"/>
      <c r="L285" s="75"/>
      <c r="M285" s="75"/>
      <c r="N285" s="75"/>
      <c r="O285" s="75"/>
      <c r="P285" s="75"/>
      <c r="Q285" s="75"/>
      <c r="R285" s="75"/>
      <c r="S285" s="75"/>
      <c r="T285" s="75"/>
      <c r="U285" s="75"/>
      <c r="V285" s="75"/>
      <c r="W285" s="75"/>
      <c r="X285" s="75"/>
      <c r="Y285" s="75"/>
      <c r="Z285" s="75"/>
      <c r="AA285" s="75"/>
      <c r="AB285" s="75"/>
      <c r="AC285" s="75"/>
      <c r="AD285" s="75"/>
      <c r="AE285" s="75"/>
      <c r="AF285" s="75"/>
      <c r="AG285" s="75"/>
      <c r="AH285" s="75"/>
      <c r="AI285" s="75"/>
      <c r="AJ285" s="75"/>
      <c r="AK285" s="75"/>
      <c r="AL285" s="75"/>
      <c r="AM285" s="75"/>
      <c r="AN285" s="75"/>
      <c r="AO285" s="75"/>
      <c r="AP285" s="75"/>
      <c r="AQ285" s="75"/>
      <c r="AR285" s="75"/>
      <c r="AS285" s="75"/>
      <c r="AT285" s="75"/>
      <c r="AU285" s="75"/>
      <c r="AV285" s="75"/>
      <c r="AW285" s="75"/>
      <c r="AX285" s="75"/>
      <c r="AY285" s="75" t="s">
        <v>28</v>
      </c>
      <c r="AZ285" s="75"/>
      <c r="BA285" s="75"/>
      <c r="BB285" s="75" t="s">
        <v>29</v>
      </c>
      <c r="BC285" s="75"/>
      <c r="BD285" s="75"/>
      <c r="BE285" s="75" t="s">
        <v>30</v>
      </c>
      <c r="BF285" s="75"/>
      <c r="BG285" s="75"/>
      <c r="BH285" s="75"/>
      <c r="BI285" s="75"/>
      <c r="BJ285" s="75"/>
      <c r="BK285" s="75"/>
      <c r="BL285" s="75"/>
    </row>
    <row r="286" spans="1:64" ht="30" customHeight="1"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106"/>
      <c r="Z286" s="106"/>
      <c r="AA286" s="106"/>
      <c r="AB286" s="106"/>
      <c r="AC286" s="106"/>
      <c r="AD286" s="106"/>
      <c r="AE286" s="106"/>
      <c r="AF286" s="106"/>
      <c r="AG286" s="106"/>
      <c r="AH286" s="106"/>
      <c r="AI286" s="106"/>
      <c r="AJ286" s="106"/>
      <c r="AK286" s="106"/>
      <c r="AL286" s="107"/>
      <c r="AM286" s="99"/>
      <c r="AN286" s="100"/>
      <c r="AO286" s="100"/>
      <c r="AP286" s="100"/>
      <c r="AQ286" s="100"/>
      <c r="AR286" s="100"/>
      <c r="AS286" s="99"/>
      <c r="AT286" s="100"/>
      <c r="AU286" s="100"/>
      <c r="AV286" s="100"/>
      <c r="AW286" s="100"/>
      <c r="AX286" s="100"/>
      <c r="AY286" s="101">
        <f>DATEDIF(AM286,AS286,"Y")</f>
        <v>0</v>
      </c>
      <c r="AZ286" s="101"/>
      <c r="BA286" s="101"/>
      <c r="BB286" s="101">
        <f>MOD(DATEDIF(AM286,AS286,"M"),12)</f>
        <v>0</v>
      </c>
      <c r="BC286" s="101"/>
      <c r="BD286" s="101"/>
      <c r="BE286" s="101">
        <f>IF(DAY(AM286)&lt;=DAY(AS286),DAY(AS286)-DAY(AM286),AS286-DATE(YEAR(AS286),MONTH(AS286)-1,DAY(AM286)))</f>
        <v>0</v>
      </c>
      <c r="BF286" s="101"/>
      <c r="BG286" s="101"/>
      <c r="BH286" s="98"/>
      <c r="BI286" s="98"/>
      <c r="BJ286" s="98"/>
      <c r="BK286" s="98"/>
      <c r="BL286" s="98"/>
    </row>
    <row r="287" spans="1:64" ht="44.25" customHeight="1" x14ac:dyDescent="0.25">
      <c r="A287" s="102" t="s">
        <v>31</v>
      </c>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c r="AA287" s="103"/>
      <c r="AB287" s="103"/>
      <c r="AC287" s="103"/>
      <c r="AD287" s="103"/>
      <c r="AE287" s="103"/>
      <c r="AF287" s="103"/>
      <c r="AG287" s="103"/>
      <c r="AH287" s="103"/>
      <c r="AI287" s="103"/>
      <c r="AJ287" s="103"/>
      <c r="AK287" s="103"/>
      <c r="AL287" s="103"/>
      <c r="AM287" s="103"/>
      <c r="AN287" s="103"/>
      <c r="AO287" s="103"/>
      <c r="AP287" s="103"/>
      <c r="AQ287" s="103"/>
      <c r="AR287" s="103"/>
      <c r="AS287" s="103"/>
      <c r="AT287" s="103"/>
      <c r="AU287" s="103"/>
      <c r="AV287" s="103"/>
      <c r="AW287" s="103"/>
      <c r="AX287" s="103"/>
      <c r="AY287" s="103"/>
      <c r="AZ287" s="103"/>
      <c r="BA287" s="103"/>
      <c r="BB287" s="103"/>
      <c r="BC287" s="103"/>
      <c r="BD287" s="103"/>
      <c r="BE287" s="103"/>
      <c r="BF287" s="103"/>
      <c r="BG287" s="103"/>
      <c r="BH287" s="103"/>
      <c r="BI287" s="103"/>
      <c r="BJ287" s="103"/>
      <c r="BK287" s="103"/>
      <c r="BL287" s="104"/>
    </row>
    <row r="288" spans="1:64" ht="6.75" customHeight="1" x14ac:dyDescent="0.25">
      <c r="A288" s="19"/>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c r="AC288" s="20"/>
      <c r="AD288" s="20"/>
      <c r="AE288" s="20"/>
      <c r="AF288" s="20"/>
      <c r="AG288" s="20"/>
      <c r="AH288" s="20"/>
      <c r="AI288" s="20"/>
      <c r="AJ288" s="20"/>
      <c r="AK288" s="20"/>
      <c r="AL288" s="20"/>
      <c r="AM288" s="20"/>
      <c r="AN288" s="20"/>
      <c r="AO288" s="20"/>
      <c r="AP288" s="20"/>
      <c r="AQ288" s="20"/>
      <c r="AR288" s="20"/>
      <c r="AS288" s="20"/>
      <c r="AT288" s="20"/>
      <c r="AU288" s="20"/>
      <c r="AV288" s="20"/>
      <c r="AW288" s="20"/>
      <c r="AX288" s="20"/>
      <c r="AY288" s="20"/>
      <c r="AZ288" s="20"/>
      <c r="BA288" s="20"/>
      <c r="BB288" s="20"/>
      <c r="BC288" s="20"/>
      <c r="BD288" s="20"/>
      <c r="BE288" s="20"/>
      <c r="BF288" s="20"/>
      <c r="BG288" s="20"/>
      <c r="BH288" s="20"/>
      <c r="BI288" s="20"/>
      <c r="BJ288" s="20"/>
      <c r="BK288" s="20"/>
      <c r="BL288" s="21"/>
    </row>
    <row r="289" spans="1:64" ht="12.75" customHeight="1" x14ac:dyDescent="0.25">
      <c r="A289" s="75" t="s">
        <v>25</v>
      </c>
      <c r="B289" s="75"/>
      <c r="C289" s="75"/>
      <c r="D289" s="75"/>
      <c r="E289" s="75"/>
      <c r="F289" s="75"/>
      <c r="G289" s="75"/>
      <c r="H289" s="75"/>
      <c r="I289" s="75"/>
      <c r="J289" s="75"/>
      <c r="K289" s="75"/>
      <c r="L289" s="75"/>
      <c r="M289" s="75"/>
      <c r="N289" s="75"/>
      <c r="O289" s="75"/>
      <c r="P289" s="75"/>
      <c r="Q289" s="75" t="s">
        <v>100</v>
      </c>
      <c r="R289" s="75"/>
      <c r="S289" s="75"/>
      <c r="T289" s="75"/>
      <c r="U289" s="75"/>
      <c r="V289" s="75"/>
      <c r="W289" s="75"/>
      <c r="X289" s="75"/>
      <c r="Y289" s="75" t="s">
        <v>26</v>
      </c>
      <c r="Z289" s="75"/>
      <c r="AA289" s="75"/>
      <c r="AB289" s="75"/>
      <c r="AC289" s="75"/>
      <c r="AD289" s="75"/>
      <c r="AE289" s="75"/>
      <c r="AF289" s="75"/>
      <c r="AG289" s="75"/>
      <c r="AH289" s="75"/>
      <c r="AI289" s="75"/>
      <c r="AJ289" s="75"/>
      <c r="AK289" s="75"/>
      <c r="AL289" s="75"/>
      <c r="AM289" s="75" t="s">
        <v>22</v>
      </c>
      <c r="AN289" s="75"/>
      <c r="AO289" s="75"/>
      <c r="AP289" s="75"/>
      <c r="AQ289" s="75"/>
      <c r="AR289" s="75"/>
      <c r="AS289" s="75" t="s">
        <v>23</v>
      </c>
      <c r="AT289" s="75"/>
      <c r="AU289" s="75"/>
      <c r="AV289" s="75"/>
      <c r="AW289" s="75"/>
      <c r="AX289" s="75"/>
      <c r="AY289" s="75" t="s">
        <v>27</v>
      </c>
      <c r="AZ289" s="75"/>
      <c r="BA289" s="75"/>
      <c r="BB289" s="75"/>
      <c r="BC289" s="75"/>
      <c r="BD289" s="75"/>
      <c r="BE289" s="75"/>
      <c r="BF289" s="75"/>
      <c r="BG289" s="75"/>
      <c r="BH289" s="75" t="s">
        <v>60</v>
      </c>
      <c r="BI289" s="75"/>
      <c r="BJ289" s="75"/>
      <c r="BK289" s="75"/>
      <c r="BL289" s="75"/>
    </row>
    <row r="290" spans="1:64" ht="12.75" customHeight="1" x14ac:dyDescent="0.25">
      <c r="A290" s="75"/>
      <c r="B290" s="75"/>
      <c r="C290" s="75"/>
      <c r="D290" s="75"/>
      <c r="E290" s="75"/>
      <c r="F290" s="75"/>
      <c r="G290" s="75"/>
      <c r="H290" s="75"/>
      <c r="I290" s="75"/>
      <c r="J290" s="75"/>
      <c r="K290" s="75"/>
      <c r="L290" s="75"/>
      <c r="M290" s="75"/>
      <c r="N290" s="75"/>
      <c r="O290" s="75"/>
      <c r="P290" s="75"/>
      <c r="Q290" s="75"/>
      <c r="R290" s="75"/>
      <c r="S290" s="75"/>
      <c r="T290" s="75"/>
      <c r="U290" s="75"/>
      <c r="V290" s="75"/>
      <c r="W290" s="75"/>
      <c r="X290" s="75"/>
      <c r="Y290" s="75"/>
      <c r="Z290" s="75"/>
      <c r="AA290" s="75"/>
      <c r="AB290" s="75"/>
      <c r="AC290" s="75"/>
      <c r="AD290" s="75"/>
      <c r="AE290" s="75"/>
      <c r="AF290" s="75"/>
      <c r="AG290" s="75"/>
      <c r="AH290" s="75"/>
      <c r="AI290" s="75"/>
      <c r="AJ290" s="75"/>
      <c r="AK290" s="75"/>
      <c r="AL290" s="75"/>
      <c r="AM290" s="75"/>
      <c r="AN290" s="75"/>
      <c r="AO290" s="75"/>
      <c r="AP290" s="75"/>
      <c r="AQ290" s="75"/>
      <c r="AR290" s="75"/>
      <c r="AS290" s="75"/>
      <c r="AT290" s="75"/>
      <c r="AU290" s="75"/>
      <c r="AV290" s="75"/>
      <c r="AW290" s="75"/>
      <c r="AX290" s="75"/>
      <c r="AY290" s="75" t="s">
        <v>28</v>
      </c>
      <c r="AZ290" s="75"/>
      <c r="BA290" s="75"/>
      <c r="BB290" s="75" t="s">
        <v>29</v>
      </c>
      <c r="BC290" s="75"/>
      <c r="BD290" s="75"/>
      <c r="BE290" s="75" t="s">
        <v>30</v>
      </c>
      <c r="BF290" s="75"/>
      <c r="BG290" s="75"/>
      <c r="BH290" s="75"/>
      <c r="BI290" s="75"/>
      <c r="BJ290" s="75"/>
      <c r="BK290" s="75"/>
      <c r="BL290" s="75"/>
    </row>
    <row r="291" spans="1:64" ht="30" customHeight="1"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106"/>
      <c r="Z291" s="106"/>
      <c r="AA291" s="106"/>
      <c r="AB291" s="106"/>
      <c r="AC291" s="106"/>
      <c r="AD291" s="106"/>
      <c r="AE291" s="106"/>
      <c r="AF291" s="106"/>
      <c r="AG291" s="106"/>
      <c r="AH291" s="106"/>
      <c r="AI291" s="106"/>
      <c r="AJ291" s="106"/>
      <c r="AK291" s="106"/>
      <c r="AL291" s="107"/>
      <c r="AM291" s="99"/>
      <c r="AN291" s="100"/>
      <c r="AO291" s="100"/>
      <c r="AP291" s="100"/>
      <c r="AQ291" s="100"/>
      <c r="AR291" s="100"/>
      <c r="AS291" s="99"/>
      <c r="AT291" s="100"/>
      <c r="AU291" s="100"/>
      <c r="AV291" s="100"/>
      <c r="AW291" s="100"/>
      <c r="AX291" s="100"/>
      <c r="AY291" s="101">
        <f>DATEDIF(AM291,AS291,"Y")</f>
        <v>0</v>
      </c>
      <c r="AZ291" s="101"/>
      <c r="BA291" s="101"/>
      <c r="BB291" s="101">
        <f>MOD(DATEDIF(AM291,AS291,"M"),12)</f>
        <v>0</v>
      </c>
      <c r="BC291" s="101"/>
      <c r="BD291" s="101"/>
      <c r="BE291" s="101">
        <f>IF(DAY(AM291)&lt;=DAY(AS291),DAY(AS291)-DAY(AM291),AS291-DATE(YEAR(AS291),MONTH(AS291)-1,DAY(AM291)))</f>
        <v>0</v>
      </c>
      <c r="BF291" s="101"/>
      <c r="BG291" s="101"/>
      <c r="BH291" s="98"/>
      <c r="BI291" s="98"/>
      <c r="BJ291" s="98"/>
      <c r="BK291" s="98"/>
      <c r="BL291" s="98"/>
    </row>
    <row r="292" spans="1:64" ht="44.25" customHeight="1" x14ac:dyDescent="0.25">
      <c r="A292" s="102" t="s">
        <v>31</v>
      </c>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c r="Z292" s="103"/>
      <c r="AA292" s="103"/>
      <c r="AB292" s="103"/>
      <c r="AC292" s="103"/>
      <c r="AD292" s="103"/>
      <c r="AE292" s="103"/>
      <c r="AF292" s="103"/>
      <c r="AG292" s="103"/>
      <c r="AH292" s="103"/>
      <c r="AI292" s="103"/>
      <c r="AJ292" s="103"/>
      <c r="AK292" s="103"/>
      <c r="AL292" s="103"/>
      <c r="AM292" s="103"/>
      <c r="AN292" s="103"/>
      <c r="AO292" s="103"/>
      <c r="AP292" s="103"/>
      <c r="AQ292" s="103"/>
      <c r="AR292" s="103"/>
      <c r="AS292" s="103"/>
      <c r="AT292" s="103"/>
      <c r="AU292" s="103"/>
      <c r="AV292" s="103"/>
      <c r="AW292" s="103"/>
      <c r="AX292" s="103"/>
      <c r="AY292" s="103"/>
      <c r="AZ292" s="103"/>
      <c r="BA292" s="103"/>
      <c r="BB292" s="103"/>
      <c r="BC292" s="103"/>
      <c r="BD292" s="103"/>
      <c r="BE292" s="103"/>
      <c r="BF292" s="103"/>
      <c r="BG292" s="103"/>
      <c r="BH292" s="103"/>
      <c r="BI292" s="103"/>
      <c r="BJ292" s="103"/>
      <c r="BK292" s="103"/>
      <c r="BL292" s="104"/>
    </row>
    <row r="293" spans="1:64" ht="12.75" customHeight="1" x14ac:dyDescent="0.25">
      <c r="A293" s="75" t="s">
        <v>25</v>
      </c>
      <c r="B293" s="75"/>
      <c r="C293" s="75"/>
      <c r="D293" s="75"/>
      <c r="E293" s="75"/>
      <c r="F293" s="75"/>
      <c r="G293" s="75"/>
      <c r="H293" s="75"/>
      <c r="I293" s="75"/>
      <c r="J293" s="75"/>
      <c r="K293" s="75"/>
      <c r="L293" s="75"/>
      <c r="M293" s="75"/>
      <c r="N293" s="75"/>
      <c r="O293" s="75"/>
      <c r="P293" s="75"/>
      <c r="Q293" s="75" t="s">
        <v>100</v>
      </c>
      <c r="R293" s="75"/>
      <c r="S293" s="75"/>
      <c r="T293" s="75"/>
      <c r="U293" s="75"/>
      <c r="V293" s="75"/>
      <c r="W293" s="75"/>
      <c r="X293" s="75"/>
      <c r="Y293" s="75" t="s">
        <v>26</v>
      </c>
      <c r="Z293" s="75"/>
      <c r="AA293" s="75"/>
      <c r="AB293" s="75"/>
      <c r="AC293" s="75"/>
      <c r="AD293" s="75"/>
      <c r="AE293" s="75"/>
      <c r="AF293" s="75"/>
      <c r="AG293" s="75"/>
      <c r="AH293" s="75"/>
      <c r="AI293" s="75"/>
      <c r="AJ293" s="75"/>
      <c r="AK293" s="75"/>
      <c r="AL293" s="75"/>
      <c r="AM293" s="75" t="s">
        <v>22</v>
      </c>
      <c r="AN293" s="75"/>
      <c r="AO293" s="75"/>
      <c r="AP293" s="75"/>
      <c r="AQ293" s="75"/>
      <c r="AR293" s="75"/>
      <c r="AS293" s="75" t="s">
        <v>23</v>
      </c>
      <c r="AT293" s="75"/>
      <c r="AU293" s="75"/>
      <c r="AV293" s="75"/>
      <c r="AW293" s="75"/>
      <c r="AX293" s="75"/>
      <c r="AY293" s="75" t="s">
        <v>27</v>
      </c>
      <c r="AZ293" s="75"/>
      <c r="BA293" s="75"/>
      <c r="BB293" s="75"/>
      <c r="BC293" s="75"/>
      <c r="BD293" s="75"/>
      <c r="BE293" s="75"/>
      <c r="BF293" s="75"/>
      <c r="BG293" s="75"/>
      <c r="BH293" s="75" t="s">
        <v>60</v>
      </c>
      <c r="BI293" s="75"/>
      <c r="BJ293" s="75"/>
      <c r="BK293" s="75"/>
      <c r="BL293" s="75"/>
    </row>
    <row r="294" spans="1:64" ht="12.75" customHeight="1" x14ac:dyDescent="0.25">
      <c r="A294" s="75"/>
      <c r="B294" s="75"/>
      <c r="C294" s="75"/>
      <c r="D294" s="75"/>
      <c r="E294" s="75"/>
      <c r="F294" s="75"/>
      <c r="G294" s="75"/>
      <c r="H294" s="75"/>
      <c r="I294" s="75"/>
      <c r="J294" s="75"/>
      <c r="K294" s="75"/>
      <c r="L294" s="75"/>
      <c r="M294" s="75"/>
      <c r="N294" s="75"/>
      <c r="O294" s="75"/>
      <c r="P294" s="75"/>
      <c r="Q294" s="75"/>
      <c r="R294" s="75"/>
      <c r="S294" s="75"/>
      <c r="T294" s="75"/>
      <c r="U294" s="75"/>
      <c r="V294" s="75"/>
      <c r="W294" s="75"/>
      <c r="X294" s="75"/>
      <c r="Y294" s="75"/>
      <c r="Z294" s="75"/>
      <c r="AA294" s="75"/>
      <c r="AB294" s="75"/>
      <c r="AC294" s="75"/>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t="s">
        <v>28</v>
      </c>
      <c r="AZ294" s="75"/>
      <c r="BA294" s="75"/>
      <c r="BB294" s="75" t="s">
        <v>29</v>
      </c>
      <c r="BC294" s="75"/>
      <c r="BD294" s="75"/>
      <c r="BE294" s="75" t="s">
        <v>30</v>
      </c>
      <c r="BF294" s="75"/>
      <c r="BG294" s="75"/>
      <c r="BH294" s="75"/>
      <c r="BI294" s="75"/>
      <c r="BJ294" s="75"/>
      <c r="BK294" s="75"/>
      <c r="BL294" s="75"/>
    </row>
    <row r="295" spans="1:64" ht="30" customHeight="1"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106"/>
      <c r="Z295" s="106"/>
      <c r="AA295" s="106"/>
      <c r="AB295" s="106"/>
      <c r="AC295" s="106"/>
      <c r="AD295" s="106"/>
      <c r="AE295" s="106"/>
      <c r="AF295" s="106"/>
      <c r="AG295" s="106"/>
      <c r="AH295" s="106"/>
      <c r="AI295" s="106"/>
      <c r="AJ295" s="106"/>
      <c r="AK295" s="106"/>
      <c r="AL295" s="107"/>
      <c r="AM295" s="99"/>
      <c r="AN295" s="100"/>
      <c r="AO295" s="100"/>
      <c r="AP295" s="100"/>
      <c r="AQ295" s="100"/>
      <c r="AR295" s="100"/>
      <c r="AS295" s="99"/>
      <c r="AT295" s="100"/>
      <c r="AU295" s="100"/>
      <c r="AV295" s="100"/>
      <c r="AW295" s="100"/>
      <c r="AX295" s="100"/>
      <c r="AY295" s="101">
        <f>DATEDIF(AM295,AS295,"Y")</f>
        <v>0</v>
      </c>
      <c r="AZ295" s="101"/>
      <c r="BA295" s="101"/>
      <c r="BB295" s="101">
        <f>MOD(DATEDIF(AM295,AS295,"M"),12)</f>
        <v>0</v>
      </c>
      <c r="BC295" s="101"/>
      <c r="BD295" s="101"/>
      <c r="BE295" s="101">
        <f>IF(DAY(AM295)&lt;=DAY(AS295),DAY(AS295)-DAY(AM295),AS295-DATE(YEAR(AS295),MONTH(AS295)-1,DAY(AM295)))</f>
        <v>0</v>
      </c>
      <c r="BF295" s="101"/>
      <c r="BG295" s="101"/>
      <c r="BH295" s="98"/>
      <c r="BI295" s="98"/>
      <c r="BJ295" s="98"/>
      <c r="BK295" s="98"/>
      <c r="BL295" s="98"/>
    </row>
    <row r="296" spans="1:64" ht="44.25" customHeight="1" x14ac:dyDescent="0.25">
      <c r="A296" s="102" t="s">
        <v>31</v>
      </c>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c r="AA296" s="103"/>
      <c r="AB296" s="103"/>
      <c r="AC296" s="103"/>
      <c r="AD296" s="103"/>
      <c r="AE296" s="103"/>
      <c r="AF296" s="103"/>
      <c r="AG296" s="103"/>
      <c r="AH296" s="103"/>
      <c r="AI296" s="103"/>
      <c r="AJ296" s="103"/>
      <c r="AK296" s="103"/>
      <c r="AL296" s="103"/>
      <c r="AM296" s="103"/>
      <c r="AN296" s="103"/>
      <c r="AO296" s="103"/>
      <c r="AP296" s="103"/>
      <c r="AQ296" s="103"/>
      <c r="AR296" s="103"/>
      <c r="AS296" s="103"/>
      <c r="AT296" s="103"/>
      <c r="AU296" s="103"/>
      <c r="AV296" s="103"/>
      <c r="AW296" s="103"/>
      <c r="AX296" s="103"/>
      <c r="AY296" s="103"/>
      <c r="AZ296" s="103"/>
      <c r="BA296" s="103"/>
      <c r="BB296" s="103"/>
      <c r="BC296" s="103"/>
      <c r="BD296" s="103"/>
      <c r="BE296" s="103"/>
      <c r="BF296" s="103"/>
      <c r="BG296" s="103"/>
      <c r="BH296" s="103"/>
      <c r="BI296" s="103"/>
      <c r="BJ296" s="103"/>
      <c r="BK296" s="103"/>
      <c r="BL296" s="104"/>
    </row>
    <row r="297" spans="1:64" ht="6" customHeight="1" x14ac:dyDescent="0.25"/>
    <row r="298" spans="1:64" ht="12.75" customHeight="1" x14ac:dyDescent="0.25">
      <c r="A298" s="75" t="s">
        <v>25</v>
      </c>
      <c r="B298" s="75"/>
      <c r="C298" s="75"/>
      <c r="D298" s="75"/>
      <c r="E298" s="75"/>
      <c r="F298" s="75"/>
      <c r="G298" s="75"/>
      <c r="H298" s="75"/>
      <c r="I298" s="75"/>
      <c r="J298" s="75"/>
      <c r="K298" s="75"/>
      <c r="L298" s="75"/>
      <c r="M298" s="75"/>
      <c r="N298" s="75"/>
      <c r="O298" s="75"/>
      <c r="P298" s="75"/>
      <c r="Q298" s="75" t="s">
        <v>100</v>
      </c>
      <c r="R298" s="75"/>
      <c r="S298" s="75"/>
      <c r="T298" s="75"/>
      <c r="U298" s="75"/>
      <c r="V298" s="75"/>
      <c r="W298" s="75"/>
      <c r="X298" s="75"/>
      <c r="Y298" s="75" t="s">
        <v>26</v>
      </c>
      <c r="Z298" s="75"/>
      <c r="AA298" s="75"/>
      <c r="AB298" s="75"/>
      <c r="AC298" s="75"/>
      <c r="AD298" s="75"/>
      <c r="AE298" s="75"/>
      <c r="AF298" s="75"/>
      <c r="AG298" s="75"/>
      <c r="AH298" s="75"/>
      <c r="AI298" s="75"/>
      <c r="AJ298" s="75"/>
      <c r="AK298" s="75"/>
      <c r="AL298" s="75"/>
      <c r="AM298" s="75" t="s">
        <v>22</v>
      </c>
      <c r="AN298" s="75"/>
      <c r="AO298" s="75"/>
      <c r="AP298" s="75"/>
      <c r="AQ298" s="75"/>
      <c r="AR298" s="75"/>
      <c r="AS298" s="75" t="s">
        <v>23</v>
      </c>
      <c r="AT298" s="75"/>
      <c r="AU298" s="75"/>
      <c r="AV298" s="75"/>
      <c r="AW298" s="75"/>
      <c r="AX298" s="75"/>
      <c r="AY298" s="75" t="s">
        <v>27</v>
      </c>
      <c r="AZ298" s="75"/>
      <c r="BA298" s="75"/>
      <c r="BB298" s="75"/>
      <c r="BC298" s="75"/>
      <c r="BD298" s="75"/>
      <c r="BE298" s="75"/>
      <c r="BF298" s="75"/>
      <c r="BG298" s="75"/>
      <c r="BH298" s="75" t="s">
        <v>60</v>
      </c>
      <c r="BI298" s="75"/>
      <c r="BJ298" s="75"/>
      <c r="BK298" s="75"/>
      <c r="BL298" s="75"/>
    </row>
    <row r="299" spans="1:64" ht="12.75" customHeight="1" x14ac:dyDescent="0.25">
      <c r="A299" s="75"/>
      <c r="B299" s="75"/>
      <c r="C299" s="75"/>
      <c r="D299" s="75"/>
      <c r="E299" s="75"/>
      <c r="F299" s="75"/>
      <c r="G299" s="75"/>
      <c r="H299" s="75"/>
      <c r="I299" s="75"/>
      <c r="J299" s="75"/>
      <c r="K299" s="75"/>
      <c r="L299" s="75"/>
      <c r="M299" s="75"/>
      <c r="N299" s="75"/>
      <c r="O299" s="75"/>
      <c r="P299" s="75"/>
      <c r="Q299" s="75"/>
      <c r="R299" s="75"/>
      <c r="S299" s="75"/>
      <c r="T299" s="75"/>
      <c r="U299" s="75"/>
      <c r="V299" s="75"/>
      <c r="W299" s="75"/>
      <c r="X299" s="75"/>
      <c r="Y299" s="75"/>
      <c r="Z299" s="75"/>
      <c r="AA299" s="75"/>
      <c r="AB299" s="75"/>
      <c r="AC299" s="75"/>
      <c r="AD299" s="75"/>
      <c r="AE299" s="75"/>
      <c r="AF299" s="75"/>
      <c r="AG299" s="75"/>
      <c r="AH299" s="75"/>
      <c r="AI299" s="75"/>
      <c r="AJ299" s="75"/>
      <c r="AK299" s="75"/>
      <c r="AL299" s="75"/>
      <c r="AM299" s="75"/>
      <c r="AN299" s="75"/>
      <c r="AO299" s="75"/>
      <c r="AP299" s="75"/>
      <c r="AQ299" s="75"/>
      <c r="AR299" s="75"/>
      <c r="AS299" s="75"/>
      <c r="AT299" s="75"/>
      <c r="AU299" s="75"/>
      <c r="AV299" s="75"/>
      <c r="AW299" s="75"/>
      <c r="AX299" s="75"/>
      <c r="AY299" s="75" t="s">
        <v>28</v>
      </c>
      <c r="AZ299" s="75"/>
      <c r="BA299" s="75"/>
      <c r="BB299" s="75" t="s">
        <v>29</v>
      </c>
      <c r="BC299" s="75"/>
      <c r="BD299" s="75"/>
      <c r="BE299" s="75" t="s">
        <v>30</v>
      </c>
      <c r="BF299" s="75"/>
      <c r="BG299" s="75"/>
      <c r="BH299" s="75"/>
      <c r="BI299" s="75"/>
      <c r="BJ299" s="75"/>
      <c r="BK299" s="75"/>
      <c r="BL299" s="75"/>
    </row>
    <row r="300" spans="1:64" ht="30" customHeight="1"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106"/>
      <c r="Z300" s="106"/>
      <c r="AA300" s="106"/>
      <c r="AB300" s="106"/>
      <c r="AC300" s="106"/>
      <c r="AD300" s="106"/>
      <c r="AE300" s="106"/>
      <c r="AF300" s="106"/>
      <c r="AG300" s="106"/>
      <c r="AH300" s="106"/>
      <c r="AI300" s="106"/>
      <c r="AJ300" s="106"/>
      <c r="AK300" s="106"/>
      <c r="AL300" s="107"/>
      <c r="AM300" s="99"/>
      <c r="AN300" s="100"/>
      <c r="AO300" s="100"/>
      <c r="AP300" s="100"/>
      <c r="AQ300" s="100"/>
      <c r="AR300" s="100"/>
      <c r="AS300" s="99"/>
      <c r="AT300" s="100"/>
      <c r="AU300" s="100"/>
      <c r="AV300" s="100"/>
      <c r="AW300" s="100"/>
      <c r="AX300" s="100"/>
      <c r="AY300" s="101">
        <f>DATEDIF(AM300,AS300,"Y")</f>
        <v>0</v>
      </c>
      <c r="AZ300" s="101"/>
      <c r="BA300" s="101"/>
      <c r="BB300" s="101">
        <f>MOD(DATEDIF(AM300,AS300,"M"),12)</f>
        <v>0</v>
      </c>
      <c r="BC300" s="101"/>
      <c r="BD300" s="101"/>
      <c r="BE300" s="101">
        <f>IF(DAY(AM300)&lt;=DAY(AS300),DAY(AS300)-DAY(AM300),AS300-DATE(YEAR(AS300),MONTH(AS300)-1,DAY(AM300)))</f>
        <v>0</v>
      </c>
      <c r="BF300" s="101"/>
      <c r="BG300" s="101"/>
      <c r="BH300" s="98"/>
      <c r="BI300" s="98"/>
      <c r="BJ300" s="98"/>
      <c r="BK300" s="98"/>
      <c r="BL300" s="98"/>
    </row>
    <row r="301" spans="1:64" ht="44.25" customHeight="1" x14ac:dyDescent="0.25">
      <c r="A301" s="102" t="s">
        <v>31</v>
      </c>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c r="Z301" s="103"/>
      <c r="AA301" s="103"/>
      <c r="AB301" s="103"/>
      <c r="AC301" s="103"/>
      <c r="AD301" s="103"/>
      <c r="AE301" s="103"/>
      <c r="AF301" s="103"/>
      <c r="AG301" s="103"/>
      <c r="AH301" s="103"/>
      <c r="AI301" s="103"/>
      <c r="AJ301" s="103"/>
      <c r="AK301" s="103"/>
      <c r="AL301" s="103"/>
      <c r="AM301" s="103"/>
      <c r="AN301" s="103"/>
      <c r="AO301" s="103"/>
      <c r="AP301" s="103"/>
      <c r="AQ301" s="103"/>
      <c r="AR301" s="103"/>
      <c r="AS301" s="103"/>
      <c r="AT301" s="103"/>
      <c r="AU301" s="103"/>
      <c r="AV301" s="103"/>
      <c r="AW301" s="103"/>
      <c r="AX301" s="103"/>
      <c r="AY301" s="103"/>
      <c r="AZ301" s="103"/>
      <c r="BA301" s="103"/>
      <c r="BB301" s="103"/>
      <c r="BC301" s="103"/>
      <c r="BD301" s="103"/>
      <c r="BE301" s="103"/>
      <c r="BF301" s="103"/>
      <c r="BG301" s="103"/>
      <c r="BH301" s="103"/>
      <c r="BI301" s="103"/>
      <c r="BJ301" s="103"/>
      <c r="BK301" s="103"/>
      <c r="BL301" s="104"/>
    </row>
    <row r="302" spans="1:64" ht="8.25" customHeight="1" x14ac:dyDescent="0.25"/>
    <row r="303" spans="1:64" ht="12.75" customHeight="1" x14ac:dyDescent="0.25">
      <c r="A303" s="75" t="s">
        <v>25</v>
      </c>
      <c r="B303" s="75"/>
      <c r="C303" s="75"/>
      <c r="D303" s="75"/>
      <c r="E303" s="75"/>
      <c r="F303" s="75"/>
      <c r="G303" s="75"/>
      <c r="H303" s="75"/>
      <c r="I303" s="75"/>
      <c r="J303" s="75"/>
      <c r="K303" s="75"/>
      <c r="L303" s="75"/>
      <c r="M303" s="75"/>
      <c r="N303" s="75"/>
      <c r="O303" s="75"/>
      <c r="P303" s="75"/>
      <c r="Q303" s="75" t="s">
        <v>100</v>
      </c>
      <c r="R303" s="75"/>
      <c r="S303" s="75"/>
      <c r="T303" s="75"/>
      <c r="U303" s="75"/>
      <c r="V303" s="75"/>
      <c r="W303" s="75"/>
      <c r="X303" s="75"/>
      <c r="Y303" s="75" t="s">
        <v>26</v>
      </c>
      <c r="Z303" s="75"/>
      <c r="AA303" s="75"/>
      <c r="AB303" s="75"/>
      <c r="AC303" s="75"/>
      <c r="AD303" s="75"/>
      <c r="AE303" s="75"/>
      <c r="AF303" s="75"/>
      <c r="AG303" s="75"/>
      <c r="AH303" s="75"/>
      <c r="AI303" s="75"/>
      <c r="AJ303" s="75"/>
      <c r="AK303" s="75"/>
      <c r="AL303" s="75"/>
      <c r="AM303" s="75" t="s">
        <v>22</v>
      </c>
      <c r="AN303" s="75"/>
      <c r="AO303" s="75"/>
      <c r="AP303" s="75"/>
      <c r="AQ303" s="75"/>
      <c r="AR303" s="75"/>
      <c r="AS303" s="75" t="s">
        <v>23</v>
      </c>
      <c r="AT303" s="75"/>
      <c r="AU303" s="75"/>
      <c r="AV303" s="75"/>
      <c r="AW303" s="75"/>
      <c r="AX303" s="75"/>
      <c r="AY303" s="75" t="s">
        <v>27</v>
      </c>
      <c r="AZ303" s="75"/>
      <c r="BA303" s="75"/>
      <c r="BB303" s="75"/>
      <c r="BC303" s="75"/>
      <c r="BD303" s="75"/>
      <c r="BE303" s="75"/>
      <c r="BF303" s="75"/>
      <c r="BG303" s="75"/>
      <c r="BH303" s="75" t="s">
        <v>60</v>
      </c>
      <c r="BI303" s="75"/>
      <c r="BJ303" s="75"/>
      <c r="BK303" s="75"/>
      <c r="BL303" s="75"/>
    </row>
    <row r="304" spans="1:64" ht="12.75" customHeight="1" x14ac:dyDescent="0.25">
      <c r="A304" s="75"/>
      <c r="B304" s="75"/>
      <c r="C304" s="75"/>
      <c r="D304" s="75"/>
      <c r="E304" s="75"/>
      <c r="F304" s="75"/>
      <c r="G304" s="75"/>
      <c r="H304" s="75"/>
      <c r="I304" s="75"/>
      <c r="J304" s="75"/>
      <c r="K304" s="75"/>
      <c r="L304" s="75"/>
      <c r="M304" s="75"/>
      <c r="N304" s="75"/>
      <c r="O304" s="75"/>
      <c r="P304" s="75"/>
      <c r="Q304" s="75"/>
      <c r="R304" s="75"/>
      <c r="S304" s="75"/>
      <c r="T304" s="75"/>
      <c r="U304" s="75"/>
      <c r="V304" s="75"/>
      <c r="W304" s="75"/>
      <c r="X304" s="75"/>
      <c r="Y304" s="75"/>
      <c r="Z304" s="75"/>
      <c r="AA304" s="75"/>
      <c r="AB304" s="75"/>
      <c r="AC304" s="75"/>
      <c r="AD304" s="75"/>
      <c r="AE304" s="75"/>
      <c r="AF304" s="75"/>
      <c r="AG304" s="75"/>
      <c r="AH304" s="75"/>
      <c r="AI304" s="75"/>
      <c r="AJ304" s="75"/>
      <c r="AK304" s="75"/>
      <c r="AL304" s="75"/>
      <c r="AM304" s="75"/>
      <c r="AN304" s="75"/>
      <c r="AO304" s="75"/>
      <c r="AP304" s="75"/>
      <c r="AQ304" s="75"/>
      <c r="AR304" s="75"/>
      <c r="AS304" s="75"/>
      <c r="AT304" s="75"/>
      <c r="AU304" s="75"/>
      <c r="AV304" s="75"/>
      <c r="AW304" s="75"/>
      <c r="AX304" s="75"/>
      <c r="AY304" s="75" t="s">
        <v>28</v>
      </c>
      <c r="AZ304" s="75"/>
      <c r="BA304" s="75"/>
      <c r="BB304" s="75" t="s">
        <v>29</v>
      </c>
      <c r="BC304" s="75"/>
      <c r="BD304" s="75"/>
      <c r="BE304" s="75" t="s">
        <v>30</v>
      </c>
      <c r="BF304" s="75"/>
      <c r="BG304" s="75"/>
      <c r="BH304" s="75"/>
      <c r="BI304" s="75"/>
      <c r="BJ304" s="75"/>
      <c r="BK304" s="75"/>
      <c r="BL304" s="75"/>
    </row>
    <row r="305" spans="1:64" ht="30" customHeight="1"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106"/>
      <c r="Z305" s="106"/>
      <c r="AA305" s="106"/>
      <c r="AB305" s="106"/>
      <c r="AC305" s="106"/>
      <c r="AD305" s="106"/>
      <c r="AE305" s="106"/>
      <c r="AF305" s="106"/>
      <c r="AG305" s="106"/>
      <c r="AH305" s="106"/>
      <c r="AI305" s="106"/>
      <c r="AJ305" s="106"/>
      <c r="AK305" s="106"/>
      <c r="AL305" s="107"/>
      <c r="AM305" s="99"/>
      <c r="AN305" s="100"/>
      <c r="AO305" s="100"/>
      <c r="AP305" s="100"/>
      <c r="AQ305" s="100"/>
      <c r="AR305" s="100"/>
      <c r="AS305" s="99"/>
      <c r="AT305" s="100"/>
      <c r="AU305" s="100"/>
      <c r="AV305" s="100"/>
      <c r="AW305" s="100"/>
      <c r="AX305" s="100"/>
      <c r="AY305" s="101">
        <f>DATEDIF(AM305,AS305,"Y")</f>
        <v>0</v>
      </c>
      <c r="AZ305" s="101"/>
      <c r="BA305" s="101"/>
      <c r="BB305" s="101">
        <f>MOD(DATEDIF(AM305,AS305,"M"),12)</f>
        <v>0</v>
      </c>
      <c r="BC305" s="101"/>
      <c r="BD305" s="101"/>
      <c r="BE305" s="101">
        <f>IF(DAY(AM305)&lt;=DAY(AS305),DAY(AS305)-DAY(AM305),AS305-DATE(YEAR(AS305),MONTH(AS305)-1,DAY(AM305)))</f>
        <v>0</v>
      </c>
      <c r="BF305" s="101"/>
      <c r="BG305" s="101"/>
      <c r="BH305" s="98"/>
      <c r="BI305" s="98"/>
      <c r="BJ305" s="98"/>
      <c r="BK305" s="98"/>
      <c r="BL305" s="98"/>
    </row>
    <row r="306" spans="1:64" ht="44.25" customHeight="1" x14ac:dyDescent="0.25">
      <c r="A306" s="102" t="s">
        <v>31</v>
      </c>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c r="Z306" s="103"/>
      <c r="AA306" s="103"/>
      <c r="AB306" s="103"/>
      <c r="AC306" s="103"/>
      <c r="AD306" s="103"/>
      <c r="AE306" s="103"/>
      <c r="AF306" s="103"/>
      <c r="AG306" s="103"/>
      <c r="AH306" s="103"/>
      <c r="AI306" s="103"/>
      <c r="AJ306" s="103"/>
      <c r="AK306" s="103"/>
      <c r="AL306" s="103"/>
      <c r="AM306" s="103"/>
      <c r="AN306" s="103"/>
      <c r="AO306" s="103"/>
      <c r="AP306" s="103"/>
      <c r="AQ306" s="103"/>
      <c r="AR306" s="103"/>
      <c r="AS306" s="103"/>
      <c r="AT306" s="103"/>
      <c r="AU306" s="103"/>
      <c r="AV306" s="103"/>
      <c r="AW306" s="103"/>
      <c r="AX306" s="103"/>
      <c r="AY306" s="103"/>
      <c r="AZ306" s="103"/>
      <c r="BA306" s="103"/>
      <c r="BB306" s="103"/>
      <c r="BC306" s="103"/>
      <c r="BD306" s="103"/>
      <c r="BE306" s="103"/>
      <c r="BF306" s="103"/>
      <c r="BG306" s="103"/>
      <c r="BH306" s="103"/>
      <c r="BI306" s="103"/>
      <c r="BJ306" s="103"/>
      <c r="BK306" s="103"/>
      <c r="BL306" s="104"/>
    </row>
    <row r="307" spans="1:64" ht="8.25" customHeight="1" x14ac:dyDescent="0.25"/>
    <row r="308" spans="1:64" ht="12.75" customHeight="1" x14ac:dyDescent="0.25">
      <c r="A308" s="75" t="s">
        <v>25</v>
      </c>
      <c r="B308" s="75"/>
      <c r="C308" s="75"/>
      <c r="D308" s="75"/>
      <c r="E308" s="75"/>
      <c r="F308" s="75"/>
      <c r="G308" s="75"/>
      <c r="H308" s="75"/>
      <c r="I308" s="75"/>
      <c r="J308" s="75"/>
      <c r="K308" s="75"/>
      <c r="L308" s="75"/>
      <c r="M308" s="75"/>
      <c r="N308" s="75"/>
      <c r="O308" s="75"/>
      <c r="P308" s="75"/>
      <c r="Q308" s="75" t="s">
        <v>100</v>
      </c>
      <c r="R308" s="75"/>
      <c r="S308" s="75"/>
      <c r="T308" s="75"/>
      <c r="U308" s="75"/>
      <c r="V308" s="75"/>
      <c r="W308" s="75"/>
      <c r="X308" s="75"/>
      <c r="Y308" s="75" t="s">
        <v>26</v>
      </c>
      <c r="Z308" s="75"/>
      <c r="AA308" s="75"/>
      <c r="AB308" s="75"/>
      <c r="AC308" s="75"/>
      <c r="AD308" s="75"/>
      <c r="AE308" s="75"/>
      <c r="AF308" s="75"/>
      <c r="AG308" s="75"/>
      <c r="AH308" s="75"/>
      <c r="AI308" s="75"/>
      <c r="AJ308" s="75"/>
      <c r="AK308" s="75"/>
      <c r="AL308" s="75"/>
      <c r="AM308" s="75" t="s">
        <v>22</v>
      </c>
      <c r="AN308" s="75"/>
      <c r="AO308" s="75"/>
      <c r="AP308" s="75"/>
      <c r="AQ308" s="75"/>
      <c r="AR308" s="75"/>
      <c r="AS308" s="75" t="s">
        <v>23</v>
      </c>
      <c r="AT308" s="75"/>
      <c r="AU308" s="75"/>
      <c r="AV308" s="75"/>
      <c r="AW308" s="75"/>
      <c r="AX308" s="75"/>
      <c r="AY308" s="75" t="s">
        <v>27</v>
      </c>
      <c r="AZ308" s="75"/>
      <c r="BA308" s="75"/>
      <c r="BB308" s="75"/>
      <c r="BC308" s="75"/>
      <c r="BD308" s="75"/>
      <c r="BE308" s="75"/>
      <c r="BF308" s="75"/>
      <c r="BG308" s="75"/>
      <c r="BH308" s="75" t="s">
        <v>60</v>
      </c>
      <c r="BI308" s="75"/>
      <c r="BJ308" s="75"/>
      <c r="BK308" s="75"/>
      <c r="BL308" s="75"/>
    </row>
    <row r="309" spans="1:64" ht="12.75" customHeight="1" x14ac:dyDescent="0.25">
      <c r="A309" s="75"/>
      <c r="B309" s="75"/>
      <c r="C309" s="75"/>
      <c r="D309" s="75"/>
      <c r="E309" s="75"/>
      <c r="F309" s="75"/>
      <c r="G309" s="75"/>
      <c r="H309" s="75"/>
      <c r="I309" s="75"/>
      <c r="J309" s="75"/>
      <c r="K309" s="75"/>
      <c r="L309" s="75"/>
      <c r="M309" s="75"/>
      <c r="N309" s="75"/>
      <c r="O309" s="75"/>
      <c r="P309" s="75"/>
      <c r="Q309" s="75"/>
      <c r="R309" s="75"/>
      <c r="S309" s="75"/>
      <c r="T309" s="75"/>
      <c r="U309" s="75"/>
      <c r="V309" s="75"/>
      <c r="W309" s="75"/>
      <c r="X309" s="75"/>
      <c r="Y309" s="75"/>
      <c r="Z309" s="75"/>
      <c r="AA309" s="75"/>
      <c r="AB309" s="75"/>
      <c r="AC309" s="75"/>
      <c r="AD309" s="75"/>
      <c r="AE309" s="75"/>
      <c r="AF309" s="75"/>
      <c r="AG309" s="75"/>
      <c r="AH309" s="75"/>
      <c r="AI309" s="75"/>
      <c r="AJ309" s="75"/>
      <c r="AK309" s="75"/>
      <c r="AL309" s="75"/>
      <c r="AM309" s="75"/>
      <c r="AN309" s="75"/>
      <c r="AO309" s="75"/>
      <c r="AP309" s="75"/>
      <c r="AQ309" s="75"/>
      <c r="AR309" s="75"/>
      <c r="AS309" s="75"/>
      <c r="AT309" s="75"/>
      <c r="AU309" s="75"/>
      <c r="AV309" s="75"/>
      <c r="AW309" s="75"/>
      <c r="AX309" s="75"/>
      <c r="AY309" s="75" t="s">
        <v>28</v>
      </c>
      <c r="AZ309" s="75"/>
      <c r="BA309" s="75"/>
      <c r="BB309" s="75" t="s">
        <v>29</v>
      </c>
      <c r="BC309" s="75"/>
      <c r="BD309" s="75"/>
      <c r="BE309" s="75" t="s">
        <v>30</v>
      </c>
      <c r="BF309" s="75"/>
      <c r="BG309" s="75"/>
      <c r="BH309" s="75"/>
      <c r="BI309" s="75"/>
      <c r="BJ309" s="75"/>
      <c r="BK309" s="75"/>
      <c r="BL309" s="75"/>
    </row>
    <row r="310" spans="1:64" ht="30" customHeight="1"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106"/>
      <c r="Z310" s="106"/>
      <c r="AA310" s="106"/>
      <c r="AB310" s="106"/>
      <c r="AC310" s="106"/>
      <c r="AD310" s="106"/>
      <c r="AE310" s="106"/>
      <c r="AF310" s="106"/>
      <c r="AG310" s="106"/>
      <c r="AH310" s="106"/>
      <c r="AI310" s="106"/>
      <c r="AJ310" s="106"/>
      <c r="AK310" s="106"/>
      <c r="AL310" s="107"/>
      <c r="AM310" s="99"/>
      <c r="AN310" s="100"/>
      <c r="AO310" s="100"/>
      <c r="AP310" s="100"/>
      <c r="AQ310" s="100"/>
      <c r="AR310" s="100"/>
      <c r="AS310" s="99"/>
      <c r="AT310" s="100"/>
      <c r="AU310" s="100"/>
      <c r="AV310" s="100"/>
      <c r="AW310" s="100"/>
      <c r="AX310" s="100"/>
      <c r="AY310" s="101">
        <f>DATEDIF(AM310,AS310,"Y")</f>
        <v>0</v>
      </c>
      <c r="AZ310" s="101"/>
      <c r="BA310" s="101"/>
      <c r="BB310" s="101">
        <f>MOD(DATEDIF(AM310,AS310,"M"),12)</f>
        <v>0</v>
      </c>
      <c r="BC310" s="101"/>
      <c r="BD310" s="101"/>
      <c r="BE310" s="101">
        <f>IF(DAY(AM310)&lt;=DAY(AS310),DAY(AS310)-DAY(AM310),AS310-DATE(YEAR(AS310),MONTH(AS310)-1,DAY(AM310)))</f>
        <v>0</v>
      </c>
      <c r="BF310" s="101"/>
      <c r="BG310" s="101"/>
      <c r="BH310" s="98"/>
      <c r="BI310" s="98"/>
      <c r="BJ310" s="98"/>
      <c r="BK310" s="98"/>
      <c r="BL310" s="98"/>
    </row>
    <row r="311" spans="1:64" ht="44.25" customHeight="1" x14ac:dyDescent="0.25">
      <c r="A311" s="102" t="s">
        <v>31</v>
      </c>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c r="Z311" s="103"/>
      <c r="AA311" s="103"/>
      <c r="AB311" s="103"/>
      <c r="AC311" s="103"/>
      <c r="AD311" s="103"/>
      <c r="AE311" s="103"/>
      <c r="AF311" s="103"/>
      <c r="AG311" s="103"/>
      <c r="AH311" s="103"/>
      <c r="AI311" s="103"/>
      <c r="AJ311" s="103"/>
      <c r="AK311" s="103"/>
      <c r="AL311" s="103"/>
      <c r="AM311" s="103"/>
      <c r="AN311" s="103"/>
      <c r="AO311" s="103"/>
      <c r="AP311" s="103"/>
      <c r="AQ311" s="103"/>
      <c r="AR311" s="103"/>
      <c r="AS311" s="103"/>
      <c r="AT311" s="103"/>
      <c r="AU311" s="103"/>
      <c r="AV311" s="103"/>
      <c r="AW311" s="103"/>
      <c r="AX311" s="103"/>
      <c r="AY311" s="103"/>
      <c r="AZ311" s="103"/>
      <c r="BA311" s="103"/>
      <c r="BB311" s="103"/>
      <c r="BC311" s="103"/>
      <c r="BD311" s="103"/>
      <c r="BE311" s="103"/>
      <c r="BF311" s="103"/>
      <c r="BG311" s="103"/>
      <c r="BH311" s="103"/>
      <c r="BI311" s="103"/>
      <c r="BJ311" s="103"/>
      <c r="BK311" s="103"/>
      <c r="BL311" s="104"/>
    </row>
    <row r="312" spans="1:64" ht="8.25" customHeight="1" x14ac:dyDescent="0.25"/>
    <row r="313" spans="1:64" ht="12.75" customHeight="1" x14ac:dyDescent="0.25">
      <c r="A313" s="75" t="s">
        <v>25</v>
      </c>
      <c r="B313" s="75"/>
      <c r="C313" s="75"/>
      <c r="D313" s="75"/>
      <c r="E313" s="75"/>
      <c r="F313" s="75"/>
      <c r="G313" s="75"/>
      <c r="H313" s="75"/>
      <c r="I313" s="75"/>
      <c r="J313" s="75"/>
      <c r="K313" s="75"/>
      <c r="L313" s="75"/>
      <c r="M313" s="75"/>
      <c r="N313" s="75"/>
      <c r="O313" s="75"/>
      <c r="P313" s="75"/>
      <c r="Q313" s="75" t="s">
        <v>100</v>
      </c>
      <c r="R313" s="75"/>
      <c r="S313" s="75"/>
      <c r="T313" s="75"/>
      <c r="U313" s="75"/>
      <c r="V313" s="75"/>
      <c r="W313" s="75"/>
      <c r="X313" s="75"/>
      <c r="Y313" s="75" t="s">
        <v>26</v>
      </c>
      <c r="Z313" s="75"/>
      <c r="AA313" s="75"/>
      <c r="AB313" s="75"/>
      <c r="AC313" s="75"/>
      <c r="AD313" s="75"/>
      <c r="AE313" s="75"/>
      <c r="AF313" s="75"/>
      <c r="AG313" s="75"/>
      <c r="AH313" s="75"/>
      <c r="AI313" s="75"/>
      <c r="AJ313" s="75"/>
      <c r="AK313" s="75"/>
      <c r="AL313" s="75"/>
      <c r="AM313" s="75" t="s">
        <v>22</v>
      </c>
      <c r="AN313" s="75"/>
      <c r="AO313" s="75"/>
      <c r="AP313" s="75"/>
      <c r="AQ313" s="75"/>
      <c r="AR313" s="75"/>
      <c r="AS313" s="75" t="s">
        <v>23</v>
      </c>
      <c r="AT313" s="75"/>
      <c r="AU313" s="75"/>
      <c r="AV313" s="75"/>
      <c r="AW313" s="75"/>
      <c r="AX313" s="75"/>
      <c r="AY313" s="75" t="s">
        <v>27</v>
      </c>
      <c r="AZ313" s="75"/>
      <c r="BA313" s="75"/>
      <c r="BB313" s="75"/>
      <c r="BC313" s="75"/>
      <c r="BD313" s="75"/>
      <c r="BE313" s="75"/>
      <c r="BF313" s="75"/>
      <c r="BG313" s="75"/>
      <c r="BH313" s="75" t="s">
        <v>60</v>
      </c>
      <c r="BI313" s="75"/>
      <c r="BJ313" s="75"/>
      <c r="BK313" s="75"/>
      <c r="BL313" s="75"/>
    </row>
    <row r="314" spans="1:64" ht="12.75" customHeight="1" x14ac:dyDescent="0.25">
      <c r="A314" s="75"/>
      <c r="B314" s="75"/>
      <c r="C314" s="75"/>
      <c r="D314" s="75"/>
      <c r="E314" s="75"/>
      <c r="F314" s="75"/>
      <c r="G314" s="75"/>
      <c r="H314" s="75"/>
      <c r="I314" s="75"/>
      <c r="J314" s="75"/>
      <c r="K314" s="75"/>
      <c r="L314" s="75"/>
      <c r="M314" s="75"/>
      <c r="N314" s="75"/>
      <c r="O314" s="75"/>
      <c r="P314" s="75"/>
      <c r="Q314" s="75"/>
      <c r="R314" s="75"/>
      <c r="S314" s="75"/>
      <c r="T314" s="75"/>
      <c r="U314" s="75"/>
      <c r="V314" s="75"/>
      <c r="W314" s="75"/>
      <c r="X314" s="75"/>
      <c r="Y314" s="75"/>
      <c r="Z314" s="75"/>
      <c r="AA314" s="75"/>
      <c r="AB314" s="75"/>
      <c r="AC314" s="75"/>
      <c r="AD314" s="75"/>
      <c r="AE314" s="75"/>
      <c r="AF314" s="75"/>
      <c r="AG314" s="75"/>
      <c r="AH314" s="75"/>
      <c r="AI314" s="75"/>
      <c r="AJ314" s="75"/>
      <c r="AK314" s="75"/>
      <c r="AL314" s="75"/>
      <c r="AM314" s="75"/>
      <c r="AN314" s="75"/>
      <c r="AO314" s="75"/>
      <c r="AP314" s="75"/>
      <c r="AQ314" s="75"/>
      <c r="AR314" s="75"/>
      <c r="AS314" s="75"/>
      <c r="AT314" s="75"/>
      <c r="AU314" s="75"/>
      <c r="AV314" s="75"/>
      <c r="AW314" s="75"/>
      <c r="AX314" s="75"/>
      <c r="AY314" s="75" t="s">
        <v>28</v>
      </c>
      <c r="AZ314" s="75"/>
      <c r="BA314" s="75"/>
      <c r="BB314" s="75" t="s">
        <v>29</v>
      </c>
      <c r="BC314" s="75"/>
      <c r="BD314" s="75"/>
      <c r="BE314" s="75" t="s">
        <v>30</v>
      </c>
      <c r="BF314" s="75"/>
      <c r="BG314" s="75"/>
      <c r="BH314" s="75"/>
      <c r="BI314" s="75"/>
      <c r="BJ314" s="75"/>
      <c r="BK314" s="75"/>
      <c r="BL314" s="75"/>
    </row>
    <row r="315" spans="1:64" ht="30" customHeight="1"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106"/>
      <c r="Z315" s="106"/>
      <c r="AA315" s="106"/>
      <c r="AB315" s="106"/>
      <c r="AC315" s="106"/>
      <c r="AD315" s="106"/>
      <c r="AE315" s="106"/>
      <c r="AF315" s="106"/>
      <c r="AG315" s="106"/>
      <c r="AH315" s="106"/>
      <c r="AI315" s="106"/>
      <c r="AJ315" s="106"/>
      <c r="AK315" s="106"/>
      <c r="AL315" s="107"/>
      <c r="AM315" s="99"/>
      <c r="AN315" s="100"/>
      <c r="AO315" s="100"/>
      <c r="AP315" s="100"/>
      <c r="AQ315" s="100"/>
      <c r="AR315" s="100"/>
      <c r="AS315" s="99"/>
      <c r="AT315" s="100"/>
      <c r="AU315" s="100"/>
      <c r="AV315" s="100"/>
      <c r="AW315" s="100"/>
      <c r="AX315" s="100"/>
      <c r="AY315" s="101">
        <f>DATEDIF(AM315,AS315,"Y")</f>
        <v>0</v>
      </c>
      <c r="AZ315" s="101"/>
      <c r="BA315" s="101"/>
      <c r="BB315" s="101">
        <f>MOD(DATEDIF(AM315,AS315,"M"),12)</f>
        <v>0</v>
      </c>
      <c r="BC315" s="101"/>
      <c r="BD315" s="101"/>
      <c r="BE315" s="101">
        <f>IF(DAY(AM315)&lt;=DAY(AS315),DAY(AS315)-DAY(AM315),AS315-DATE(YEAR(AS315),MONTH(AS315)-1,DAY(AM315)))</f>
        <v>0</v>
      </c>
      <c r="BF315" s="101"/>
      <c r="BG315" s="101"/>
      <c r="BH315" s="98"/>
      <c r="BI315" s="98"/>
      <c r="BJ315" s="98"/>
      <c r="BK315" s="98"/>
      <c r="BL315" s="98"/>
    </row>
    <row r="316" spans="1:64" ht="44.25" customHeight="1" x14ac:dyDescent="0.25">
      <c r="A316" s="102" t="s">
        <v>31</v>
      </c>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c r="Z316" s="103"/>
      <c r="AA316" s="103"/>
      <c r="AB316" s="103"/>
      <c r="AC316" s="103"/>
      <c r="AD316" s="103"/>
      <c r="AE316" s="103"/>
      <c r="AF316" s="103"/>
      <c r="AG316" s="103"/>
      <c r="AH316" s="103"/>
      <c r="AI316" s="103"/>
      <c r="AJ316" s="103"/>
      <c r="AK316" s="103"/>
      <c r="AL316" s="103"/>
      <c r="AM316" s="103"/>
      <c r="AN316" s="103"/>
      <c r="AO316" s="103"/>
      <c r="AP316" s="103"/>
      <c r="AQ316" s="103"/>
      <c r="AR316" s="103"/>
      <c r="AS316" s="103"/>
      <c r="AT316" s="103"/>
      <c r="AU316" s="103"/>
      <c r="AV316" s="103"/>
      <c r="AW316" s="103"/>
      <c r="AX316" s="103"/>
      <c r="AY316" s="103"/>
      <c r="AZ316" s="103"/>
      <c r="BA316" s="103"/>
      <c r="BB316" s="103"/>
      <c r="BC316" s="103"/>
      <c r="BD316" s="103"/>
      <c r="BE316" s="103"/>
      <c r="BF316" s="103"/>
      <c r="BG316" s="103"/>
      <c r="BH316" s="103"/>
      <c r="BI316" s="103"/>
      <c r="BJ316" s="103"/>
      <c r="BK316" s="103"/>
      <c r="BL316" s="104"/>
    </row>
    <row r="317" spans="1:64" ht="8.25" customHeight="1" x14ac:dyDescent="0.25"/>
    <row r="318" spans="1:64" ht="12.75" customHeight="1" x14ac:dyDescent="0.25">
      <c r="A318" s="75" t="s">
        <v>25</v>
      </c>
      <c r="B318" s="75"/>
      <c r="C318" s="75"/>
      <c r="D318" s="75"/>
      <c r="E318" s="75"/>
      <c r="F318" s="75"/>
      <c r="G318" s="75"/>
      <c r="H318" s="75"/>
      <c r="I318" s="75"/>
      <c r="J318" s="75"/>
      <c r="K318" s="75"/>
      <c r="L318" s="75"/>
      <c r="M318" s="75"/>
      <c r="N318" s="75"/>
      <c r="O318" s="75"/>
      <c r="P318" s="75"/>
      <c r="Q318" s="75" t="s">
        <v>100</v>
      </c>
      <c r="R318" s="75"/>
      <c r="S318" s="75"/>
      <c r="T318" s="75"/>
      <c r="U318" s="75"/>
      <c r="V318" s="75"/>
      <c r="W318" s="75"/>
      <c r="X318" s="75"/>
      <c r="Y318" s="75" t="s">
        <v>26</v>
      </c>
      <c r="Z318" s="75"/>
      <c r="AA318" s="75"/>
      <c r="AB318" s="75"/>
      <c r="AC318" s="75"/>
      <c r="AD318" s="75"/>
      <c r="AE318" s="75"/>
      <c r="AF318" s="75"/>
      <c r="AG318" s="75"/>
      <c r="AH318" s="75"/>
      <c r="AI318" s="75"/>
      <c r="AJ318" s="75"/>
      <c r="AK318" s="75"/>
      <c r="AL318" s="75"/>
      <c r="AM318" s="75" t="s">
        <v>22</v>
      </c>
      <c r="AN318" s="75"/>
      <c r="AO318" s="75"/>
      <c r="AP318" s="75"/>
      <c r="AQ318" s="75"/>
      <c r="AR318" s="75"/>
      <c r="AS318" s="75" t="s">
        <v>23</v>
      </c>
      <c r="AT318" s="75"/>
      <c r="AU318" s="75"/>
      <c r="AV318" s="75"/>
      <c r="AW318" s="75"/>
      <c r="AX318" s="75"/>
      <c r="AY318" s="75" t="s">
        <v>27</v>
      </c>
      <c r="AZ318" s="75"/>
      <c r="BA318" s="75"/>
      <c r="BB318" s="75"/>
      <c r="BC318" s="75"/>
      <c r="BD318" s="75"/>
      <c r="BE318" s="75"/>
      <c r="BF318" s="75"/>
      <c r="BG318" s="75"/>
      <c r="BH318" s="75" t="s">
        <v>60</v>
      </c>
      <c r="BI318" s="75"/>
      <c r="BJ318" s="75"/>
      <c r="BK318" s="75"/>
      <c r="BL318" s="75"/>
    </row>
    <row r="319" spans="1:64" ht="12.75" customHeight="1" x14ac:dyDescent="0.25">
      <c r="A319" s="75"/>
      <c r="B319" s="75"/>
      <c r="C319" s="75"/>
      <c r="D319" s="75"/>
      <c r="E319" s="75"/>
      <c r="F319" s="75"/>
      <c r="G319" s="75"/>
      <c r="H319" s="75"/>
      <c r="I319" s="75"/>
      <c r="J319" s="75"/>
      <c r="K319" s="75"/>
      <c r="L319" s="75"/>
      <c r="M319" s="75"/>
      <c r="N319" s="75"/>
      <c r="O319" s="75"/>
      <c r="P319" s="75"/>
      <c r="Q319" s="75"/>
      <c r="R319" s="75"/>
      <c r="S319" s="75"/>
      <c r="T319" s="75"/>
      <c r="U319" s="75"/>
      <c r="V319" s="75"/>
      <c r="W319" s="75"/>
      <c r="X319" s="75"/>
      <c r="Y319" s="75"/>
      <c r="Z319" s="75"/>
      <c r="AA319" s="75"/>
      <c r="AB319" s="75"/>
      <c r="AC319" s="75"/>
      <c r="AD319" s="75"/>
      <c r="AE319" s="75"/>
      <c r="AF319" s="75"/>
      <c r="AG319" s="75"/>
      <c r="AH319" s="75"/>
      <c r="AI319" s="75"/>
      <c r="AJ319" s="75"/>
      <c r="AK319" s="75"/>
      <c r="AL319" s="75"/>
      <c r="AM319" s="75"/>
      <c r="AN319" s="75"/>
      <c r="AO319" s="75"/>
      <c r="AP319" s="75"/>
      <c r="AQ319" s="75"/>
      <c r="AR319" s="75"/>
      <c r="AS319" s="75"/>
      <c r="AT319" s="75"/>
      <c r="AU319" s="75"/>
      <c r="AV319" s="75"/>
      <c r="AW319" s="75"/>
      <c r="AX319" s="75"/>
      <c r="AY319" s="75" t="s">
        <v>28</v>
      </c>
      <c r="AZ319" s="75"/>
      <c r="BA319" s="75"/>
      <c r="BB319" s="75" t="s">
        <v>29</v>
      </c>
      <c r="BC319" s="75"/>
      <c r="BD319" s="75"/>
      <c r="BE319" s="75" t="s">
        <v>30</v>
      </c>
      <c r="BF319" s="75"/>
      <c r="BG319" s="75"/>
      <c r="BH319" s="75"/>
      <c r="BI319" s="75"/>
      <c r="BJ319" s="75"/>
      <c r="BK319" s="75"/>
      <c r="BL319" s="75"/>
    </row>
    <row r="320" spans="1:64" ht="30" customHeight="1"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106"/>
      <c r="Z320" s="106"/>
      <c r="AA320" s="106"/>
      <c r="AB320" s="106"/>
      <c r="AC320" s="106"/>
      <c r="AD320" s="106"/>
      <c r="AE320" s="106"/>
      <c r="AF320" s="106"/>
      <c r="AG320" s="106"/>
      <c r="AH320" s="106"/>
      <c r="AI320" s="106"/>
      <c r="AJ320" s="106"/>
      <c r="AK320" s="106"/>
      <c r="AL320" s="107"/>
      <c r="AM320" s="99"/>
      <c r="AN320" s="100"/>
      <c r="AO320" s="100"/>
      <c r="AP320" s="100"/>
      <c r="AQ320" s="100"/>
      <c r="AR320" s="100"/>
      <c r="AS320" s="99"/>
      <c r="AT320" s="100"/>
      <c r="AU320" s="100"/>
      <c r="AV320" s="100"/>
      <c r="AW320" s="100"/>
      <c r="AX320" s="100"/>
      <c r="AY320" s="101">
        <f>DATEDIF(AM320,AS320,"Y")</f>
        <v>0</v>
      </c>
      <c r="AZ320" s="101"/>
      <c r="BA320" s="101"/>
      <c r="BB320" s="101">
        <f>MOD(DATEDIF(AM320,AS320,"M"),12)</f>
        <v>0</v>
      </c>
      <c r="BC320" s="101"/>
      <c r="BD320" s="101"/>
      <c r="BE320" s="101">
        <f>IF(DAY(AM320)&lt;=DAY(AS320),DAY(AS320)-DAY(AM320),AS320-DATE(YEAR(AS320),MONTH(AS320)-1,DAY(AM320)))</f>
        <v>0</v>
      </c>
      <c r="BF320" s="101"/>
      <c r="BG320" s="101"/>
      <c r="BH320" s="98"/>
      <c r="BI320" s="98"/>
      <c r="BJ320" s="98"/>
      <c r="BK320" s="98"/>
      <c r="BL320" s="98"/>
    </row>
    <row r="321" spans="1:114" ht="44.25" customHeight="1" x14ac:dyDescent="0.25">
      <c r="A321" s="102" t="s">
        <v>31</v>
      </c>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c r="Z321" s="103"/>
      <c r="AA321" s="103"/>
      <c r="AB321" s="103"/>
      <c r="AC321" s="103"/>
      <c r="AD321" s="103"/>
      <c r="AE321" s="103"/>
      <c r="AF321" s="103"/>
      <c r="AG321" s="103"/>
      <c r="AH321" s="103"/>
      <c r="AI321" s="103"/>
      <c r="AJ321" s="103"/>
      <c r="AK321" s="103"/>
      <c r="AL321" s="103"/>
      <c r="AM321" s="103"/>
      <c r="AN321" s="103"/>
      <c r="AO321" s="103"/>
      <c r="AP321" s="103"/>
      <c r="AQ321" s="103"/>
      <c r="AR321" s="103"/>
      <c r="AS321" s="103"/>
      <c r="AT321" s="103"/>
      <c r="AU321" s="103"/>
      <c r="AV321" s="103"/>
      <c r="AW321" s="103"/>
      <c r="AX321" s="103"/>
      <c r="AY321" s="103"/>
      <c r="AZ321" s="103"/>
      <c r="BA321" s="103"/>
      <c r="BB321" s="103"/>
      <c r="BC321" s="103"/>
      <c r="BD321" s="103"/>
      <c r="BE321" s="103"/>
      <c r="BF321" s="103"/>
      <c r="BG321" s="103"/>
      <c r="BH321" s="103"/>
      <c r="BI321" s="103"/>
      <c r="BJ321" s="103"/>
      <c r="BK321" s="103"/>
      <c r="BL321" s="104"/>
    </row>
    <row r="322" spans="1:114" ht="8.25" customHeight="1" x14ac:dyDescent="0.25"/>
    <row r="323" spans="1:114" ht="12.75" customHeight="1" x14ac:dyDescent="0.25">
      <c r="A323" s="75" t="s">
        <v>25</v>
      </c>
      <c r="B323" s="75"/>
      <c r="C323" s="75"/>
      <c r="D323" s="75"/>
      <c r="E323" s="75"/>
      <c r="F323" s="75"/>
      <c r="G323" s="75"/>
      <c r="H323" s="75"/>
      <c r="I323" s="75"/>
      <c r="J323" s="75"/>
      <c r="K323" s="75"/>
      <c r="L323" s="75"/>
      <c r="M323" s="75"/>
      <c r="N323" s="75"/>
      <c r="O323" s="75"/>
      <c r="P323" s="75"/>
      <c r="Q323" s="75" t="s">
        <v>100</v>
      </c>
      <c r="R323" s="75"/>
      <c r="S323" s="75"/>
      <c r="T323" s="75"/>
      <c r="U323" s="75"/>
      <c r="V323" s="75"/>
      <c r="W323" s="75"/>
      <c r="X323" s="75"/>
      <c r="Y323" s="75" t="s">
        <v>26</v>
      </c>
      <c r="Z323" s="75"/>
      <c r="AA323" s="75"/>
      <c r="AB323" s="75"/>
      <c r="AC323" s="75"/>
      <c r="AD323" s="75"/>
      <c r="AE323" s="75"/>
      <c r="AF323" s="75"/>
      <c r="AG323" s="75"/>
      <c r="AH323" s="75"/>
      <c r="AI323" s="75"/>
      <c r="AJ323" s="75"/>
      <c r="AK323" s="75"/>
      <c r="AL323" s="75"/>
      <c r="AM323" s="75" t="s">
        <v>22</v>
      </c>
      <c r="AN323" s="75"/>
      <c r="AO323" s="75"/>
      <c r="AP323" s="75"/>
      <c r="AQ323" s="75"/>
      <c r="AR323" s="75"/>
      <c r="AS323" s="75" t="s">
        <v>23</v>
      </c>
      <c r="AT323" s="75"/>
      <c r="AU323" s="75"/>
      <c r="AV323" s="75"/>
      <c r="AW323" s="75"/>
      <c r="AX323" s="75"/>
      <c r="AY323" s="75" t="s">
        <v>27</v>
      </c>
      <c r="AZ323" s="75"/>
      <c r="BA323" s="75"/>
      <c r="BB323" s="75"/>
      <c r="BC323" s="75"/>
      <c r="BD323" s="75"/>
      <c r="BE323" s="75"/>
      <c r="BF323" s="75"/>
      <c r="BG323" s="75"/>
      <c r="BH323" s="75" t="s">
        <v>60</v>
      </c>
      <c r="BI323" s="75"/>
      <c r="BJ323" s="75"/>
      <c r="BK323" s="75"/>
      <c r="BL323" s="75"/>
    </row>
    <row r="324" spans="1:114" ht="12.75" customHeight="1" x14ac:dyDescent="0.25">
      <c r="A324" s="75"/>
      <c r="B324" s="75"/>
      <c r="C324" s="75"/>
      <c r="D324" s="75"/>
      <c r="E324" s="75"/>
      <c r="F324" s="75"/>
      <c r="G324" s="75"/>
      <c r="H324" s="75"/>
      <c r="I324" s="75"/>
      <c r="J324" s="75"/>
      <c r="K324" s="75"/>
      <c r="L324" s="75"/>
      <c r="M324" s="75"/>
      <c r="N324" s="75"/>
      <c r="O324" s="75"/>
      <c r="P324" s="75"/>
      <c r="Q324" s="75"/>
      <c r="R324" s="75"/>
      <c r="S324" s="75"/>
      <c r="T324" s="75"/>
      <c r="U324" s="75"/>
      <c r="V324" s="75"/>
      <c r="W324" s="75"/>
      <c r="X324" s="75"/>
      <c r="Y324" s="75"/>
      <c r="Z324" s="75"/>
      <c r="AA324" s="75"/>
      <c r="AB324" s="75"/>
      <c r="AC324" s="75"/>
      <c r="AD324" s="75"/>
      <c r="AE324" s="75"/>
      <c r="AF324" s="75"/>
      <c r="AG324" s="75"/>
      <c r="AH324" s="75"/>
      <c r="AI324" s="75"/>
      <c r="AJ324" s="75"/>
      <c r="AK324" s="75"/>
      <c r="AL324" s="75"/>
      <c r="AM324" s="75"/>
      <c r="AN324" s="75"/>
      <c r="AO324" s="75"/>
      <c r="AP324" s="75"/>
      <c r="AQ324" s="75"/>
      <c r="AR324" s="75"/>
      <c r="AS324" s="75"/>
      <c r="AT324" s="75"/>
      <c r="AU324" s="75"/>
      <c r="AV324" s="75"/>
      <c r="AW324" s="75"/>
      <c r="AX324" s="75"/>
      <c r="AY324" s="75" t="s">
        <v>28</v>
      </c>
      <c r="AZ324" s="75"/>
      <c r="BA324" s="75"/>
      <c r="BB324" s="75" t="s">
        <v>29</v>
      </c>
      <c r="BC324" s="75"/>
      <c r="BD324" s="75"/>
      <c r="BE324" s="75" t="s">
        <v>30</v>
      </c>
      <c r="BF324" s="75"/>
      <c r="BG324" s="75"/>
      <c r="BH324" s="75"/>
      <c r="BI324" s="75"/>
      <c r="BJ324" s="75"/>
      <c r="BK324" s="75"/>
      <c r="BL324" s="75"/>
    </row>
    <row r="325" spans="1:114" ht="30" customHeight="1"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106"/>
      <c r="Z325" s="106"/>
      <c r="AA325" s="106"/>
      <c r="AB325" s="106"/>
      <c r="AC325" s="106"/>
      <c r="AD325" s="106"/>
      <c r="AE325" s="106"/>
      <c r="AF325" s="106"/>
      <c r="AG325" s="106"/>
      <c r="AH325" s="106"/>
      <c r="AI325" s="106"/>
      <c r="AJ325" s="106"/>
      <c r="AK325" s="106"/>
      <c r="AL325" s="107"/>
      <c r="AM325" s="99"/>
      <c r="AN325" s="100"/>
      <c r="AO325" s="100"/>
      <c r="AP325" s="100"/>
      <c r="AQ325" s="100"/>
      <c r="AR325" s="100"/>
      <c r="AS325" s="99"/>
      <c r="AT325" s="100"/>
      <c r="AU325" s="100"/>
      <c r="AV325" s="100"/>
      <c r="AW325" s="100"/>
      <c r="AX325" s="100"/>
      <c r="AY325" s="101">
        <f>DATEDIF(AM325,AS325,"Y")</f>
        <v>0</v>
      </c>
      <c r="AZ325" s="101"/>
      <c r="BA325" s="101"/>
      <c r="BB325" s="101">
        <f>MOD(DATEDIF(AM325,AS325,"M"),12)</f>
        <v>0</v>
      </c>
      <c r="BC325" s="101"/>
      <c r="BD325" s="101"/>
      <c r="BE325" s="101">
        <f>IF(DAY(AM325)&lt;=DAY(AS325),DAY(AS325)-DAY(AM325),AS325-DATE(YEAR(AS325),MONTH(AS325)-1,DAY(AM325)))</f>
        <v>0</v>
      </c>
      <c r="BF325" s="101"/>
      <c r="BG325" s="101"/>
      <c r="BH325" s="98"/>
      <c r="BI325" s="98"/>
      <c r="BJ325" s="98"/>
      <c r="BK325" s="98"/>
      <c r="BL325" s="98"/>
    </row>
    <row r="326" spans="1:114" ht="45" customHeight="1" x14ac:dyDescent="0.25">
      <c r="A326" s="102" t="s">
        <v>31</v>
      </c>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c r="Z326" s="103"/>
      <c r="AA326" s="103"/>
      <c r="AB326" s="103"/>
      <c r="AC326" s="103"/>
      <c r="AD326" s="103"/>
      <c r="AE326" s="103"/>
      <c r="AF326" s="103"/>
      <c r="AG326" s="103"/>
      <c r="AH326" s="103"/>
      <c r="AI326" s="103"/>
      <c r="AJ326" s="103"/>
      <c r="AK326" s="103"/>
      <c r="AL326" s="103"/>
      <c r="AM326" s="103"/>
      <c r="AN326" s="103"/>
      <c r="AO326" s="103"/>
      <c r="AP326" s="103"/>
      <c r="AQ326" s="103"/>
      <c r="AR326" s="103"/>
      <c r="AS326" s="103"/>
      <c r="AT326" s="103"/>
      <c r="AU326" s="103"/>
      <c r="AV326" s="103"/>
      <c r="AW326" s="103"/>
      <c r="AX326" s="103"/>
      <c r="AY326" s="103"/>
      <c r="AZ326" s="103"/>
      <c r="BA326" s="103"/>
      <c r="BB326" s="103"/>
      <c r="BC326" s="103"/>
      <c r="BD326" s="103"/>
      <c r="BE326" s="103"/>
      <c r="BF326" s="103"/>
      <c r="BG326" s="103"/>
      <c r="BH326" s="103"/>
      <c r="BI326" s="103"/>
      <c r="BJ326" s="103"/>
      <c r="BK326" s="103"/>
      <c r="BL326" s="104"/>
    </row>
    <row r="327" spans="1:114" s="63" customFormat="1" ht="7.5" hidden="1" customHeight="1" x14ac:dyDescent="0.25">
      <c r="A327" s="61"/>
      <c r="B327" s="61"/>
      <c r="C327" s="61"/>
      <c r="D327" s="61"/>
      <c r="E327" s="61"/>
      <c r="F327" s="61"/>
      <c r="G327" s="61"/>
      <c r="H327" s="61"/>
      <c r="I327" s="61"/>
      <c r="J327" s="61"/>
      <c r="K327" s="61"/>
      <c r="L327" s="61"/>
      <c r="M327" s="61"/>
      <c r="N327" s="61"/>
      <c r="O327" s="61"/>
      <c r="P327" s="61"/>
      <c r="Q327" s="61"/>
      <c r="R327" s="61"/>
      <c r="S327" s="61"/>
      <c r="T327" s="61"/>
      <c r="U327" s="61"/>
      <c r="V327" s="61"/>
      <c r="W327" s="61"/>
      <c r="X327" s="61"/>
      <c r="Y327" s="61"/>
      <c r="Z327" s="61"/>
      <c r="AA327" s="61"/>
      <c r="AB327" s="61"/>
      <c r="AC327" s="61"/>
      <c r="AD327" s="61"/>
      <c r="AE327" s="61"/>
      <c r="AF327" s="61"/>
      <c r="AG327" s="61"/>
      <c r="AH327" s="61"/>
      <c r="AI327" s="61"/>
      <c r="AJ327" s="61"/>
      <c r="AK327" s="61"/>
      <c r="AL327" s="61"/>
      <c r="AM327" s="61"/>
      <c r="AN327" s="61"/>
      <c r="AO327" s="61"/>
      <c r="AP327" s="61"/>
      <c r="AQ327" s="61"/>
      <c r="AR327" s="61"/>
      <c r="AS327" s="61"/>
      <c r="AT327" s="61"/>
      <c r="AU327" s="61"/>
      <c r="AV327" s="61"/>
      <c r="AW327" s="61"/>
      <c r="AX327" s="61"/>
      <c r="AY327" s="62">
        <f>SUM(AY325+AY320+AY315+AY310+AY305+AY295+AY291+AY286+AY281+AY276+AY271+AY266+AY261+AY256+AY251+AY246+AY241+AY236+AY231+AY300)</f>
        <v>0</v>
      </c>
      <c r="AZ327" s="62"/>
      <c r="BA327" s="62"/>
      <c r="BB327" s="62">
        <f>SUM(BB325+BB320+BB315+BB310+BB305+BB295+BB291+BB286+BB281+BB276+BB271+BB266+BB261+BB256+BB251+BB246+BB241+BB236+BB231+BB300)+BE328</f>
        <v>0</v>
      </c>
      <c r="BC327" s="62"/>
      <c r="BD327" s="62"/>
      <c r="BE327" s="62">
        <f>SUM(BE325+BE320+BE315+BE310+BE305+BE295+BE291+BE286+BE281+BE276+BE271+BE266+BE261+BE256+BE251+BE246+BE241+BE236+BE231+BE300)</f>
        <v>0</v>
      </c>
      <c r="BF327" s="61"/>
      <c r="BG327" s="61"/>
      <c r="BH327" s="61"/>
      <c r="BI327" s="61"/>
      <c r="BJ327" s="61"/>
      <c r="BK327" s="61"/>
      <c r="BL327" s="61"/>
      <c r="CN327" s="64"/>
    </row>
    <row r="328" spans="1:114" s="63" customFormat="1" ht="7.5" hidden="1" customHeight="1" x14ac:dyDescent="0.25">
      <c r="A328" s="61"/>
      <c r="B328" s="61"/>
      <c r="C328" s="61"/>
      <c r="D328" s="61"/>
      <c r="E328" s="61"/>
      <c r="F328" s="61"/>
      <c r="G328" s="61"/>
      <c r="H328" s="61"/>
      <c r="I328" s="61"/>
      <c r="J328" s="61"/>
      <c r="K328" s="61"/>
      <c r="L328" s="61"/>
      <c r="M328" s="61"/>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2"/>
      <c r="AZ328" s="62"/>
      <c r="BA328" s="62"/>
      <c r="BB328" s="62">
        <f>IF(BB327&gt;=12,INT(BB327/12),0)</f>
        <v>0</v>
      </c>
      <c r="BC328" s="62"/>
      <c r="BD328" s="62"/>
      <c r="BE328" s="62">
        <f>IF(BE327&gt;=30,INT(BE327/30),0)</f>
        <v>0</v>
      </c>
      <c r="BF328" s="61"/>
      <c r="BG328" s="61"/>
      <c r="BH328" s="61"/>
      <c r="BI328" s="61"/>
      <c r="BJ328" s="61"/>
      <c r="BK328" s="61"/>
      <c r="BL328" s="61"/>
      <c r="CN328" s="64"/>
    </row>
    <row r="329" spans="1:114" s="63" customFormat="1" ht="7.5" customHeight="1" x14ac:dyDescent="0.25">
      <c r="A329" s="61"/>
      <c r="B329" s="61"/>
      <c r="C329" s="61"/>
      <c r="D329" s="61"/>
      <c r="E329" s="61"/>
      <c r="F329" s="61"/>
      <c r="G329" s="61"/>
      <c r="H329" s="61"/>
      <c r="I329" s="61"/>
      <c r="J329" s="61"/>
      <c r="K329" s="61"/>
      <c r="L329" s="61"/>
      <c r="M329" s="61"/>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2"/>
      <c r="AZ329" s="62"/>
      <c r="BA329" s="62"/>
      <c r="BB329" s="62"/>
      <c r="BC329" s="62"/>
      <c r="BD329" s="62"/>
      <c r="BE329" s="62"/>
      <c r="BF329" s="61"/>
      <c r="BG329" s="61"/>
      <c r="BH329" s="61"/>
      <c r="BI329" s="61"/>
      <c r="BJ329" s="61"/>
      <c r="BK329" s="61"/>
      <c r="BL329" s="61"/>
      <c r="CN329" s="64"/>
    </row>
    <row r="330" spans="1:114" s="63" customFormat="1" ht="7.5" customHeight="1" x14ac:dyDescent="0.25">
      <c r="A330" s="61"/>
      <c r="B330" s="61"/>
      <c r="C330" s="61"/>
      <c r="D330" s="61"/>
      <c r="E330" s="61"/>
      <c r="F330" s="61"/>
      <c r="G330" s="61"/>
      <c r="H330" s="61"/>
      <c r="I330" s="61"/>
      <c r="J330" s="61"/>
      <c r="K330" s="61"/>
      <c r="L330" s="61"/>
      <c r="M330" s="61"/>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2"/>
      <c r="AZ330" s="62"/>
      <c r="BA330" s="62"/>
      <c r="BB330" s="62"/>
      <c r="BC330" s="62"/>
      <c r="BD330" s="62"/>
      <c r="BE330" s="62"/>
      <c r="BF330" s="61"/>
      <c r="BG330" s="61"/>
      <c r="BH330" s="61"/>
      <c r="BI330" s="61"/>
      <c r="BJ330" s="61"/>
      <c r="BK330" s="61"/>
      <c r="BL330" s="61"/>
      <c r="CN330" s="64"/>
    </row>
    <row r="331" spans="1:114" ht="22.5" customHeight="1" x14ac:dyDescent="0.25">
      <c r="A331" s="182" t="s">
        <v>110</v>
      </c>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c r="AA331" s="182"/>
      <c r="AB331" s="182"/>
      <c r="AC331" s="182"/>
      <c r="AD331" s="182"/>
      <c r="AE331" s="182"/>
      <c r="AF331" s="182"/>
      <c r="AG331" s="182"/>
      <c r="AH331" s="182"/>
      <c r="AI331" s="182"/>
      <c r="AJ331" s="182"/>
      <c r="AK331" s="182"/>
      <c r="AL331" s="182"/>
      <c r="AM331" s="182"/>
      <c r="AN331" s="182"/>
      <c r="AO331" s="182"/>
      <c r="AP331" s="182"/>
      <c r="AQ331" s="182"/>
      <c r="AR331" s="182"/>
      <c r="AS331" s="182"/>
      <c r="AT331" s="182"/>
      <c r="AU331" s="182"/>
      <c r="AV331" s="182"/>
      <c r="AW331" s="182"/>
      <c r="AX331" s="182"/>
      <c r="AY331" s="91" t="s">
        <v>28</v>
      </c>
      <c r="AZ331" s="92"/>
      <c r="BA331" s="93"/>
      <c r="BB331" s="91" t="s">
        <v>29</v>
      </c>
      <c r="BC331" s="92"/>
      <c r="BD331" s="93"/>
      <c r="BE331" s="91" t="s">
        <v>30</v>
      </c>
      <c r="BF331" s="92"/>
      <c r="BG331" s="93"/>
      <c r="BH331" s="2"/>
      <c r="BI331" s="2"/>
      <c r="BJ331" s="2"/>
      <c r="BK331" s="2"/>
      <c r="BL331" s="2"/>
    </row>
    <row r="332" spans="1:114" ht="42" customHeight="1" x14ac:dyDescent="0.25">
      <c r="A332" s="75" t="s">
        <v>97</v>
      </c>
      <c r="B332" s="75"/>
      <c r="C332" s="75"/>
      <c r="D332" s="75"/>
      <c r="E332" s="75"/>
      <c r="F332" s="75"/>
      <c r="G332" s="75"/>
      <c r="H332" s="75"/>
      <c r="I332" s="186" t="s">
        <v>359</v>
      </c>
      <c r="J332" s="186"/>
      <c r="K332" s="186"/>
      <c r="L332" s="186"/>
      <c r="M332" s="186"/>
      <c r="N332" s="186"/>
      <c r="O332" s="186"/>
      <c r="P332" s="186"/>
      <c r="Q332" s="186"/>
      <c r="R332" s="186"/>
      <c r="S332" s="186"/>
      <c r="T332" s="186"/>
      <c r="U332" s="186"/>
      <c r="V332" s="186"/>
      <c r="W332" s="186"/>
      <c r="X332" s="186"/>
      <c r="Y332" s="186"/>
      <c r="Z332" s="186"/>
      <c r="AA332" s="186"/>
      <c r="AB332" s="186"/>
      <c r="AC332" s="186"/>
      <c r="AD332" s="186"/>
      <c r="AE332" s="186"/>
      <c r="AF332" s="186"/>
      <c r="AG332" s="186"/>
      <c r="AH332" s="186"/>
      <c r="AI332" s="186"/>
      <c r="AJ332" s="186"/>
      <c r="AK332" s="186"/>
      <c r="AL332" s="186"/>
      <c r="AM332" s="186"/>
      <c r="AN332" s="186"/>
      <c r="AO332" s="186"/>
      <c r="AP332" s="186"/>
      <c r="AQ332" s="186"/>
      <c r="AR332" s="186"/>
      <c r="AS332" s="186"/>
      <c r="AT332" s="186"/>
      <c r="AU332" s="186"/>
      <c r="AV332" s="186"/>
      <c r="AW332" s="186"/>
      <c r="AX332" s="186"/>
      <c r="AY332" s="101">
        <f>AY327+BB328</f>
        <v>0</v>
      </c>
      <c r="AZ332" s="101"/>
      <c r="BA332" s="101"/>
      <c r="BB332" s="101">
        <f>IF(BB328&gt;0,BB327-(BB328*12),BB327)</f>
        <v>0</v>
      </c>
      <c r="BC332" s="101"/>
      <c r="BD332" s="101"/>
      <c r="BE332" s="101">
        <f>IF(BE328&gt;0,BE327-(BE328*30),BE327)</f>
        <v>0</v>
      </c>
      <c r="BF332" s="101"/>
      <c r="BG332" s="101"/>
      <c r="BH332" s="7"/>
      <c r="BI332" s="7"/>
      <c r="BJ332" s="7"/>
      <c r="BK332" s="7"/>
      <c r="BL332" s="7"/>
    </row>
    <row r="333" spans="1:114" s="36" customFormat="1" ht="7.5" customHeight="1" x14ac:dyDescent="0.25">
      <c r="A333" s="35"/>
      <c r="AO333" s="42"/>
      <c r="AP333" s="42"/>
      <c r="AQ333" s="42"/>
      <c r="AR333" s="42"/>
      <c r="AS333" s="42">
        <v>2</v>
      </c>
      <c r="AT333" s="42">
        <v>4</v>
      </c>
      <c r="AU333" s="42">
        <v>9</v>
      </c>
      <c r="AV333" s="43"/>
      <c r="AW333" s="43"/>
      <c r="AX333" s="43"/>
      <c r="AY333" s="38">
        <f>SUM(AY325+AY320+AY315+AY310+AY305+AY300+AY295+AY291+AY286+AY281+AY276+AY271+AY266+AY261+AY256+AY251+AY246+AY241+AY236+AY231)</f>
        <v>0</v>
      </c>
      <c r="AZ333" s="43"/>
      <c r="BA333" s="43"/>
      <c r="BB333" s="38">
        <f>SUM(BB325+BB320+BB315+BB310+BB305+BB300+BB295+BB291+BB286+BB281+BB276+BB271+BB266+BB261+BB256+BB251+BB246+BB241+BB236+BB231)+BE334</f>
        <v>0</v>
      </c>
      <c r="BC333" s="43"/>
      <c r="BD333" s="43"/>
      <c r="BE333" s="38">
        <f>SUM(BE325+BE320+BE315+BE310+BE305+BE300+BE295+BE291+BE286+BE281+BE276+BE271+BE266+BE261+BE256+BE251+BE246+BE241+BE236+BE231)</f>
        <v>0</v>
      </c>
      <c r="BF333" s="43"/>
      <c r="BG333" s="43"/>
      <c r="BH333" s="42"/>
      <c r="BI333" s="42"/>
      <c r="BJ333" s="42"/>
      <c r="BK333" s="42"/>
      <c r="BL333" s="42"/>
      <c r="BY333" s="26"/>
      <c r="BZ333" s="26"/>
      <c r="CA333" s="26"/>
      <c r="CB333" s="26"/>
      <c r="CC333" s="26"/>
      <c r="CD333" s="26"/>
      <c r="CE333" s="26"/>
      <c r="CF333" s="26"/>
      <c r="CG333" s="26"/>
      <c r="CH333" s="26"/>
      <c r="CI333" s="26"/>
      <c r="CJ333" s="26"/>
      <c r="CK333" s="26"/>
      <c r="CL333" s="26"/>
      <c r="CM333" s="26"/>
      <c r="CN333" s="57"/>
      <c r="CO333" s="26"/>
      <c r="CP333" s="26"/>
      <c r="CQ333" s="26"/>
      <c r="CR333" s="26"/>
      <c r="CS333" s="26"/>
      <c r="CT333" s="26"/>
      <c r="CU333" s="26"/>
      <c r="CV333" s="26"/>
      <c r="CW333" s="26"/>
      <c r="CX333" s="26"/>
      <c r="CY333" s="26"/>
      <c r="CZ333" s="26"/>
      <c r="DA333" s="26"/>
      <c r="DB333" s="26"/>
      <c r="DC333" s="26"/>
      <c r="DD333" s="26"/>
      <c r="DE333" s="26"/>
      <c r="DF333" s="26"/>
      <c r="DG333" s="26"/>
      <c r="DH333" s="26"/>
      <c r="DI333" s="26"/>
      <c r="DJ333" s="26"/>
    </row>
    <row r="334" spans="1:114" s="36" customFormat="1" ht="10.5" customHeight="1" x14ac:dyDescent="0.25">
      <c r="AO334" s="42"/>
      <c r="AP334" s="42"/>
      <c r="AQ334" s="42"/>
      <c r="AR334" s="42"/>
      <c r="AS334" s="42">
        <v>2</v>
      </c>
      <c r="AT334" s="42">
        <v>5</v>
      </c>
      <c r="AU334" s="42">
        <v>4</v>
      </c>
      <c r="AV334" s="43"/>
      <c r="AW334" s="43"/>
      <c r="AX334" s="43"/>
      <c r="AY334" s="38">
        <f>IF(BB333&gt;=12,INT(BB333/12),0)</f>
        <v>0</v>
      </c>
      <c r="AZ334" s="43"/>
      <c r="BA334" s="43"/>
      <c r="BB334" s="38">
        <f>IF(BB333&gt;=12,INT(BB333/12),0)</f>
        <v>0</v>
      </c>
      <c r="BC334" s="43"/>
      <c r="BD334" s="43"/>
      <c r="BE334" s="38">
        <f>IF(BE333&gt;=30,INT(BE333/30),0)</f>
        <v>0</v>
      </c>
      <c r="BF334" s="43"/>
      <c r="BG334" s="43"/>
      <c r="BH334" s="42"/>
      <c r="BI334" s="42"/>
      <c r="BJ334" s="42"/>
      <c r="BK334" s="42"/>
      <c r="BL334" s="42"/>
      <c r="BY334" s="26"/>
      <c r="BZ334" s="26"/>
      <c r="CA334" s="26"/>
      <c r="CB334" s="26"/>
      <c r="CC334" s="26"/>
      <c r="CD334" s="26"/>
      <c r="CE334" s="26"/>
      <c r="CF334" s="26"/>
      <c r="CG334" s="26"/>
      <c r="CH334" s="26"/>
      <c r="CI334" s="26"/>
      <c r="CJ334" s="26"/>
      <c r="CK334" s="26"/>
      <c r="CL334" s="26"/>
      <c r="CM334" s="26"/>
      <c r="CN334" s="57"/>
      <c r="CO334" s="26"/>
      <c r="CP334" s="26"/>
      <c r="CQ334" s="26"/>
      <c r="CR334" s="26"/>
      <c r="CS334" s="26"/>
      <c r="CT334" s="26"/>
      <c r="CU334" s="26"/>
      <c r="CV334" s="26"/>
      <c r="CW334" s="26"/>
      <c r="CX334" s="26"/>
      <c r="CY334" s="26"/>
      <c r="CZ334" s="26"/>
      <c r="DA334" s="26"/>
      <c r="DB334" s="26"/>
      <c r="DC334" s="26"/>
      <c r="DD334" s="26"/>
      <c r="DE334" s="26"/>
      <c r="DF334" s="26"/>
      <c r="DG334" s="26"/>
      <c r="DH334" s="26"/>
      <c r="DI334" s="26"/>
      <c r="DJ334" s="26"/>
    </row>
    <row r="335" spans="1:114" ht="15.75" customHeight="1" x14ac:dyDescent="0.25">
      <c r="A335" s="194" t="s">
        <v>32</v>
      </c>
      <c r="B335" s="194"/>
      <c r="C335" s="194"/>
      <c r="D335" s="194"/>
      <c r="E335" s="194"/>
      <c r="F335" s="194"/>
      <c r="G335" s="194"/>
      <c r="H335" s="194"/>
      <c r="I335" s="194"/>
      <c r="J335" s="194"/>
      <c r="K335" s="194"/>
      <c r="L335" s="194"/>
      <c r="M335" s="194"/>
      <c r="N335" s="194"/>
      <c r="O335" s="194"/>
      <c r="P335" s="194"/>
      <c r="Q335" s="194"/>
      <c r="R335" s="194"/>
      <c r="S335" s="194"/>
      <c r="T335" s="194"/>
      <c r="U335" s="194"/>
      <c r="V335" s="194"/>
      <c r="W335" s="194"/>
      <c r="X335" s="194"/>
      <c r="Y335" s="194"/>
      <c r="Z335" s="194"/>
      <c r="AA335" s="194"/>
      <c r="AB335" s="194"/>
      <c r="AC335" s="194"/>
      <c r="AD335" s="194"/>
      <c r="AE335" s="194"/>
      <c r="AF335" s="194"/>
      <c r="AG335" s="194"/>
      <c r="AH335" s="194"/>
      <c r="AI335" s="194"/>
      <c r="AJ335" s="194"/>
      <c r="AK335" s="194"/>
      <c r="AL335" s="194"/>
      <c r="AM335" s="194"/>
      <c r="AN335" s="194"/>
      <c r="AO335" s="194"/>
      <c r="AP335" s="194"/>
      <c r="AQ335" s="194"/>
      <c r="AR335" s="194"/>
      <c r="AS335" s="194"/>
      <c r="AT335" s="194"/>
      <c r="AU335" s="194"/>
      <c r="AV335" s="194"/>
      <c r="AW335" s="194"/>
      <c r="AX335" s="194"/>
      <c r="AY335" s="194"/>
      <c r="AZ335" s="194"/>
      <c r="BA335" s="194"/>
      <c r="BB335" s="194"/>
      <c r="BC335" s="194"/>
      <c r="BD335" s="194"/>
      <c r="BE335" s="194"/>
      <c r="BF335" s="194"/>
      <c r="BG335" s="194"/>
      <c r="BH335" s="194"/>
      <c r="BI335" s="194"/>
      <c r="BJ335" s="194"/>
      <c r="BK335" s="194"/>
      <c r="BL335" s="194"/>
      <c r="BY335" s="37"/>
      <c r="BZ335" s="26"/>
      <c r="CA335" s="26"/>
      <c r="CB335" s="26"/>
      <c r="CC335" s="26"/>
      <c r="CD335" s="26"/>
      <c r="CE335" s="26"/>
      <c r="CF335" s="26"/>
      <c r="CG335" s="26"/>
      <c r="CH335" s="26"/>
      <c r="CI335" s="26"/>
      <c r="CJ335" s="26"/>
      <c r="CK335" s="26"/>
      <c r="CL335" s="26"/>
      <c r="CM335" s="26"/>
      <c r="CN335" s="57"/>
      <c r="CO335" s="26"/>
      <c r="CP335" s="26"/>
      <c r="CQ335" s="26"/>
      <c r="CR335" s="26"/>
      <c r="CS335" s="26"/>
      <c r="CT335" s="26"/>
      <c r="CU335" s="26"/>
      <c r="CV335" s="26"/>
      <c r="CW335" s="26"/>
      <c r="CX335" s="26"/>
      <c r="CY335" s="26"/>
      <c r="CZ335" s="26"/>
      <c r="DA335" s="26"/>
      <c r="DB335" s="26"/>
      <c r="DC335" s="26"/>
      <c r="DD335" s="26"/>
      <c r="DE335" s="26"/>
      <c r="DF335" s="26"/>
      <c r="DG335" s="26"/>
      <c r="DH335" s="26"/>
      <c r="DI335" s="26"/>
      <c r="DJ335" s="26"/>
    </row>
    <row r="336" spans="1:114" ht="30" customHeight="1" x14ac:dyDescent="0.25">
      <c r="A336" s="75" t="s">
        <v>33</v>
      </c>
      <c r="B336" s="75"/>
      <c r="C336" s="75"/>
      <c r="D336" s="75"/>
      <c r="E336" s="75"/>
      <c r="F336" s="75"/>
      <c r="G336" s="75"/>
      <c r="H336" s="75"/>
      <c r="I336" s="75"/>
      <c r="J336" s="75"/>
      <c r="K336" s="75"/>
      <c r="L336" s="75"/>
      <c r="M336" s="75"/>
      <c r="N336" s="75"/>
      <c r="O336" s="75"/>
      <c r="P336" s="75"/>
      <c r="Q336" s="75"/>
      <c r="R336" s="75"/>
      <c r="S336" s="75"/>
      <c r="T336" s="75"/>
      <c r="U336" s="75"/>
      <c r="V336" s="75"/>
      <c r="W336" s="75"/>
      <c r="X336" s="75"/>
      <c r="Y336" s="75"/>
      <c r="Z336" s="75"/>
      <c r="AA336" s="75"/>
      <c r="AB336" s="75"/>
      <c r="AC336" s="75"/>
      <c r="AD336" s="75"/>
      <c r="AE336" s="75"/>
      <c r="AF336" s="75"/>
      <c r="AG336" s="75"/>
      <c r="AH336" s="75"/>
      <c r="AI336" s="75"/>
      <c r="AJ336" s="75"/>
      <c r="AK336" s="75"/>
      <c r="AL336" s="75"/>
      <c r="AM336" s="75"/>
      <c r="AN336" s="75"/>
      <c r="AO336" s="75"/>
      <c r="AP336" s="75"/>
      <c r="AQ336" s="75"/>
      <c r="AR336" s="75"/>
      <c r="AS336" s="75"/>
      <c r="AT336" s="75"/>
      <c r="AU336" s="75"/>
      <c r="AV336" s="75"/>
      <c r="AW336" s="75"/>
      <c r="AX336" s="75" t="s">
        <v>105</v>
      </c>
      <c r="AY336" s="75"/>
      <c r="AZ336" s="75"/>
      <c r="BA336" s="75"/>
      <c r="BB336" s="75"/>
      <c r="BC336" s="75"/>
      <c r="BD336" s="75"/>
      <c r="BE336" s="75"/>
      <c r="BF336" s="75"/>
      <c r="BG336" s="75"/>
      <c r="BH336" s="75"/>
      <c r="BI336" s="75"/>
      <c r="BJ336" s="75"/>
      <c r="BK336" s="75"/>
      <c r="BL336" s="75"/>
      <c r="BY336" s="37"/>
      <c r="BZ336" s="26"/>
      <c r="CA336" s="26"/>
      <c r="CB336" s="26"/>
      <c r="CC336" s="26"/>
      <c r="CD336" s="26"/>
      <c r="CE336" s="26"/>
      <c r="CF336" s="26"/>
      <c r="CG336" s="26"/>
      <c r="CH336" s="26"/>
      <c r="CI336" s="26"/>
      <c r="CJ336" s="26"/>
      <c r="CK336" s="26"/>
      <c r="CL336" s="26"/>
      <c r="CM336" s="26"/>
      <c r="CN336" s="57"/>
      <c r="CO336" s="26"/>
      <c r="CP336" s="26"/>
      <c r="CQ336" s="26"/>
      <c r="CR336" s="26"/>
      <c r="CS336" s="26"/>
      <c r="CT336" s="26"/>
      <c r="CU336" s="26"/>
      <c r="CV336" s="26"/>
      <c r="CW336" s="26"/>
      <c r="CX336" s="26"/>
      <c r="CY336" s="26"/>
      <c r="CZ336" s="26"/>
      <c r="DA336" s="26"/>
      <c r="DB336" s="26"/>
      <c r="DC336" s="26"/>
      <c r="DD336" s="26"/>
      <c r="DE336" s="26"/>
      <c r="DF336" s="26"/>
      <c r="DG336" s="26"/>
      <c r="DH336" s="26"/>
      <c r="DI336" s="26"/>
      <c r="DJ336" s="26"/>
    </row>
    <row r="337" spans="1:114" ht="17.25" customHeight="1" x14ac:dyDescent="0.25">
      <c r="A337" s="174" t="s">
        <v>106</v>
      </c>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c r="AA337" s="175"/>
      <c r="AB337" s="175"/>
      <c r="AC337" s="175"/>
      <c r="AD337" s="175"/>
      <c r="AE337" s="175"/>
      <c r="AF337" s="175"/>
      <c r="AG337" s="175"/>
      <c r="AH337" s="175"/>
      <c r="AI337" s="175"/>
      <c r="AJ337" s="175"/>
      <c r="AK337" s="175"/>
      <c r="AL337" s="175"/>
      <c r="AM337" s="175"/>
      <c r="AN337" s="175"/>
      <c r="AO337" s="175"/>
      <c r="AP337" s="175"/>
      <c r="AQ337" s="175"/>
      <c r="AR337" s="175"/>
      <c r="AS337" s="175"/>
      <c r="AT337" s="175"/>
      <c r="AU337" s="175"/>
      <c r="AV337" s="175"/>
      <c r="AW337" s="176"/>
      <c r="AX337" s="135" t="s">
        <v>109</v>
      </c>
      <c r="AY337" s="136"/>
      <c r="AZ337" s="136"/>
      <c r="BA337" s="136"/>
      <c r="BB337" s="136"/>
      <c r="BC337" s="136"/>
      <c r="BD337" s="136"/>
      <c r="BE337" s="136"/>
      <c r="BF337" s="136"/>
      <c r="BG337" s="136"/>
      <c r="BH337" s="136"/>
      <c r="BI337" s="136"/>
      <c r="BJ337" s="136"/>
      <c r="BK337" s="136"/>
      <c r="BL337" s="137"/>
      <c r="BY337" s="37"/>
      <c r="BZ337" s="190"/>
      <c r="CA337" s="190"/>
      <c r="CB337" s="190"/>
      <c r="CC337" s="190"/>
      <c r="CD337" s="190"/>
      <c r="CE337" s="190"/>
      <c r="CF337" s="190"/>
      <c r="CG337" s="190"/>
      <c r="CH337" s="190"/>
      <c r="CI337" s="190"/>
      <c r="CJ337" s="190"/>
      <c r="CK337" s="190"/>
      <c r="CL337" s="190"/>
      <c r="CM337" s="190"/>
      <c r="CN337" s="190"/>
      <c r="CO337" s="190"/>
      <c r="CP337" s="190"/>
      <c r="CQ337" s="190"/>
      <c r="CR337" s="190"/>
      <c r="CS337" s="190"/>
      <c r="CT337" s="190"/>
      <c r="CU337" s="190"/>
      <c r="CV337" s="190"/>
      <c r="CW337" s="190"/>
      <c r="CX337" s="190"/>
      <c r="CY337" s="190"/>
      <c r="CZ337" s="190"/>
      <c r="DA337" s="190"/>
      <c r="DB337" s="190"/>
      <c r="DC337" s="190"/>
      <c r="DD337" s="190"/>
      <c r="DE337" s="190"/>
      <c r="DF337" s="190"/>
      <c r="DG337" s="190"/>
      <c r="DH337" s="190"/>
      <c r="DI337" s="190"/>
      <c r="DJ337" s="190"/>
    </row>
    <row r="338" spans="1:114" ht="17.25" customHeight="1" x14ac:dyDescent="0.25">
      <c r="A338" s="174" t="s">
        <v>107</v>
      </c>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c r="AA338" s="175"/>
      <c r="AB338" s="175"/>
      <c r="AC338" s="175"/>
      <c r="AD338" s="175"/>
      <c r="AE338" s="175"/>
      <c r="AF338" s="175"/>
      <c r="AG338" s="175"/>
      <c r="AH338" s="175"/>
      <c r="AI338" s="175"/>
      <c r="AJ338" s="175"/>
      <c r="AK338" s="175"/>
      <c r="AL338" s="175"/>
      <c r="AM338" s="175"/>
      <c r="AN338" s="175"/>
      <c r="AO338" s="175"/>
      <c r="AP338" s="175"/>
      <c r="AQ338" s="175"/>
      <c r="AR338" s="175"/>
      <c r="AS338" s="175"/>
      <c r="AT338" s="175"/>
      <c r="AU338" s="175"/>
      <c r="AV338" s="175"/>
      <c r="AW338" s="176"/>
      <c r="AX338" s="135" t="s">
        <v>109</v>
      </c>
      <c r="AY338" s="136"/>
      <c r="AZ338" s="136"/>
      <c r="BA338" s="136"/>
      <c r="BB338" s="136"/>
      <c r="BC338" s="136"/>
      <c r="BD338" s="136"/>
      <c r="BE338" s="136"/>
      <c r="BF338" s="136"/>
      <c r="BG338" s="136"/>
      <c r="BH338" s="136"/>
      <c r="BI338" s="136"/>
      <c r="BJ338" s="136"/>
      <c r="BK338" s="136"/>
      <c r="BL338" s="137"/>
      <c r="BY338" s="37"/>
      <c r="BZ338" s="190"/>
      <c r="CA338" s="190"/>
      <c r="CB338" s="190"/>
      <c r="CC338" s="190"/>
      <c r="CD338" s="190"/>
      <c r="CE338" s="190"/>
      <c r="CF338" s="190"/>
      <c r="CG338" s="190"/>
      <c r="CH338" s="190"/>
      <c r="CI338" s="190"/>
      <c r="CJ338" s="190"/>
      <c r="CK338" s="190"/>
      <c r="CL338" s="190"/>
      <c r="CM338" s="190"/>
      <c r="CN338" s="190"/>
      <c r="CO338" s="190"/>
      <c r="CP338" s="190"/>
      <c r="CQ338" s="190"/>
      <c r="CR338" s="190"/>
      <c r="CS338" s="190"/>
      <c r="CT338" s="190"/>
      <c r="CU338" s="190"/>
      <c r="CV338" s="190"/>
      <c r="CW338" s="190"/>
      <c r="CX338" s="190"/>
      <c r="CY338" s="190"/>
      <c r="CZ338" s="190"/>
      <c r="DA338" s="190"/>
      <c r="DB338" s="190"/>
      <c r="DC338" s="190"/>
      <c r="DD338" s="190"/>
      <c r="DE338" s="190"/>
      <c r="DF338" s="190"/>
      <c r="DG338" s="190"/>
      <c r="DH338" s="190"/>
      <c r="DI338" s="190"/>
      <c r="DJ338" s="190"/>
    </row>
    <row r="339" spans="1:114" ht="17.25" customHeight="1" x14ac:dyDescent="0.25">
      <c r="A339" s="174" t="s">
        <v>108</v>
      </c>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c r="AA339" s="175"/>
      <c r="AB339" s="175"/>
      <c r="AC339" s="175"/>
      <c r="AD339" s="175"/>
      <c r="AE339" s="175"/>
      <c r="AF339" s="175"/>
      <c r="AG339" s="175"/>
      <c r="AH339" s="175"/>
      <c r="AI339" s="175"/>
      <c r="AJ339" s="175"/>
      <c r="AK339" s="175"/>
      <c r="AL339" s="175"/>
      <c r="AM339" s="175"/>
      <c r="AN339" s="175"/>
      <c r="AO339" s="175"/>
      <c r="AP339" s="175"/>
      <c r="AQ339" s="175"/>
      <c r="AR339" s="175"/>
      <c r="AS339" s="175"/>
      <c r="AT339" s="175"/>
      <c r="AU339" s="175"/>
      <c r="AV339" s="175"/>
      <c r="AW339" s="176"/>
      <c r="AX339" s="135" t="s">
        <v>109</v>
      </c>
      <c r="AY339" s="136"/>
      <c r="AZ339" s="136"/>
      <c r="BA339" s="136"/>
      <c r="BB339" s="136"/>
      <c r="BC339" s="136"/>
      <c r="BD339" s="136"/>
      <c r="BE339" s="136"/>
      <c r="BF339" s="136"/>
      <c r="BG339" s="136"/>
      <c r="BH339" s="136"/>
      <c r="BI339" s="136"/>
      <c r="BJ339" s="136"/>
      <c r="BK339" s="136"/>
      <c r="BL339" s="137"/>
      <c r="BY339" s="37"/>
      <c r="BZ339" s="190"/>
      <c r="CA339" s="190"/>
      <c r="CB339" s="190"/>
      <c r="CC339" s="190"/>
      <c r="CD339" s="190"/>
      <c r="CE339" s="190"/>
      <c r="CF339" s="190"/>
      <c r="CG339" s="190"/>
      <c r="CH339" s="190"/>
      <c r="CI339" s="190"/>
      <c r="CJ339" s="190"/>
      <c r="CK339" s="190"/>
      <c r="CL339" s="190"/>
      <c r="CM339" s="190"/>
      <c r="CN339" s="190"/>
      <c r="CO339" s="190"/>
      <c r="CP339" s="190"/>
      <c r="CQ339" s="190"/>
      <c r="CR339" s="190"/>
      <c r="CS339" s="190"/>
      <c r="CT339" s="190"/>
      <c r="CU339" s="190"/>
      <c r="CV339" s="190"/>
      <c r="CW339" s="190"/>
      <c r="CX339" s="190"/>
      <c r="CY339" s="190"/>
      <c r="CZ339" s="190"/>
      <c r="DA339" s="190"/>
      <c r="DB339" s="190"/>
      <c r="DC339" s="190"/>
      <c r="DD339" s="190"/>
      <c r="DE339" s="190"/>
      <c r="DF339" s="190"/>
      <c r="DG339" s="190"/>
      <c r="DH339" s="190"/>
      <c r="DI339" s="190"/>
      <c r="DJ339" s="190"/>
    </row>
    <row r="340" spans="1:114" ht="23.25" customHeight="1" x14ac:dyDescent="0.25">
      <c r="A340" s="183" t="s">
        <v>358</v>
      </c>
      <c r="B340" s="184"/>
      <c r="C340" s="184"/>
      <c r="D340" s="184"/>
      <c r="E340" s="184"/>
      <c r="F340" s="184"/>
      <c r="G340" s="184"/>
      <c r="H340" s="184"/>
      <c r="I340" s="184"/>
      <c r="J340" s="184"/>
      <c r="K340" s="184"/>
      <c r="L340" s="184"/>
      <c r="M340" s="184"/>
      <c r="N340" s="184"/>
      <c r="O340" s="184"/>
      <c r="P340" s="184"/>
      <c r="Q340" s="184"/>
      <c r="R340" s="184"/>
      <c r="S340" s="184"/>
      <c r="T340" s="184"/>
      <c r="U340" s="184"/>
      <c r="V340" s="184"/>
      <c r="W340" s="184"/>
      <c r="X340" s="184"/>
      <c r="Y340" s="184"/>
      <c r="Z340" s="184"/>
      <c r="AA340" s="184"/>
      <c r="AB340" s="184"/>
      <c r="AC340" s="184"/>
      <c r="AD340" s="184"/>
      <c r="AE340" s="184"/>
      <c r="AF340" s="184"/>
      <c r="AG340" s="184"/>
      <c r="AH340" s="184"/>
      <c r="AI340" s="184"/>
      <c r="AJ340" s="184"/>
      <c r="AK340" s="184"/>
      <c r="AL340" s="184"/>
      <c r="AM340" s="184"/>
      <c r="AN340" s="184"/>
      <c r="AO340" s="184"/>
      <c r="AP340" s="184"/>
      <c r="AQ340" s="184"/>
      <c r="AR340" s="184"/>
      <c r="AS340" s="184"/>
      <c r="AT340" s="184"/>
      <c r="AU340" s="184"/>
      <c r="AV340" s="184"/>
      <c r="AW340" s="185"/>
      <c r="AX340" s="135" t="s">
        <v>109</v>
      </c>
      <c r="AY340" s="136"/>
      <c r="AZ340" s="136"/>
      <c r="BA340" s="136"/>
      <c r="BB340" s="136"/>
      <c r="BC340" s="136"/>
      <c r="BD340" s="136"/>
      <c r="BE340" s="136"/>
      <c r="BF340" s="136"/>
      <c r="BG340" s="136"/>
      <c r="BH340" s="136"/>
      <c r="BI340" s="136"/>
      <c r="BJ340" s="136"/>
      <c r="BK340" s="136"/>
      <c r="BL340" s="137"/>
      <c r="BY340" s="37"/>
      <c r="BZ340" s="190"/>
      <c r="CA340" s="190"/>
      <c r="CB340" s="190"/>
      <c r="CC340" s="190"/>
      <c r="CD340" s="190"/>
      <c r="CE340" s="190"/>
      <c r="CF340" s="190"/>
      <c r="CG340" s="190"/>
      <c r="CH340" s="190"/>
      <c r="CI340" s="190"/>
      <c r="CJ340" s="190"/>
      <c r="CK340" s="190"/>
      <c r="CL340" s="190"/>
      <c r="CM340" s="190"/>
      <c r="CN340" s="190"/>
      <c r="CO340" s="190"/>
      <c r="CP340" s="190"/>
      <c r="CQ340" s="190"/>
      <c r="CR340" s="190"/>
      <c r="CS340" s="190"/>
      <c r="CT340" s="190"/>
      <c r="CU340" s="190"/>
      <c r="CV340" s="190"/>
      <c r="CW340" s="190"/>
      <c r="CX340" s="190"/>
      <c r="CY340" s="190"/>
      <c r="CZ340" s="190"/>
      <c r="DA340" s="190"/>
      <c r="DB340" s="190"/>
      <c r="DC340" s="190"/>
      <c r="DD340" s="190"/>
      <c r="DE340" s="190"/>
      <c r="DF340" s="190"/>
      <c r="DG340" s="190"/>
      <c r="DH340" s="190"/>
      <c r="DI340" s="190"/>
      <c r="DJ340" s="190"/>
    </row>
    <row r="341" spans="1:114" ht="17.25" customHeight="1" x14ac:dyDescent="0.25">
      <c r="A341" s="183"/>
      <c r="B341" s="184"/>
      <c r="C341" s="184"/>
      <c r="D341" s="184"/>
      <c r="E341" s="184"/>
      <c r="F341" s="184"/>
      <c r="G341" s="184"/>
      <c r="H341" s="184"/>
      <c r="I341" s="184"/>
      <c r="J341" s="184"/>
      <c r="K341" s="184"/>
      <c r="L341" s="184"/>
      <c r="M341" s="184"/>
      <c r="N341" s="184"/>
      <c r="O341" s="184"/>
      <c r="P341" s="184"/>
      <c r="Q341" s="184"/>
      <c r="R341" s="184"/>
      <c r="S341" s="184"/>
      <c r="T341" s="184"/>
      <c r="U341" s="184"/>
      <c r="V341" s="184"/>
      <c r="W341" s="184"/>
      <c r="X341" s="184"/>
      <c r="Y341" s="184"/>
      <c r="Z341" s="184"/>
      <c r="AA341" s="184"/>
      <c r="AB341" s="184"/>
      <c r="AC341" s="184"/>
      <c r="AD341" s="184"/>
      <c r="AE341" s="184"/>
      <c r="AF341" s="184"/>
      <c r="AG341" s="184"/>
      <c r="AH341" s="184"/>
      <c r="AI341" s="184"/>
      <c r="AJ341" s="184"/>
      <c r="AK341" s="184"/>
      <c r="AL341" s="184"/>
      <c r="AM341" s="184"/>
      <c r="AN341" s="184"/>
      <c r="AO341" s="184"/>
      <c r="AP341" s="184"/>
      <c r="AQ341" s="184"/>
      <c r="AR341" s="184"/>
      <c r="AS341" s="184"/>
      <c r="AT341" s="184"/>
      <c r="AU341" s="184"/>
      <c r="AV341" s="184"/>
      <c r="AW341" s="185"/>
      <c r="AX341" s="135" t="s">
        <v>109</v>
      </c>
      <c r="AY341" s="136"/>
      <c r="AZ341" s="136"/>
      <c r="BA341" s="136"/>
      <c r="BB341" s="136"/>
      <c r="BC341" s="136"/>
      <c r="BD341" s="136"/>
      <c r="BE341" s="136"/>
      <c r="BF341" s="136"/>
      <c r="BG341" s="136"/>
      <c r="BH341" s="136"/>
      <c r="BI341" s="136"/>
      <c r="BJ341" s="136"/>
      <c r="BK341" s="136"/>
      <c r="BL341" s="137"/>
      <c r="BY341" s="37"/>
      <c r="BZ341" s="190"/>
      <c r="CA341" s="190"/>
      <c r="CB341" s="190"/>
      <c r="CC341" s="190"/>
      <c r="CD341" s="190"/>
      <c r="CE341" s="190"/>
      <c r="CF341" s="190"/>
      <c r="CG341" s="190"/>
      <c r="CH341" s="190"/>
      <c r="CI341" s="190"/>
      <c r="CJ341" s="190"/>
      <c r="CK341" s="190"/>
      <c r="CL341" s="190"/>
      <c r="CM341" s="190"/>
      <c r="CN341" s="190"/>
      <c r="CO341" s="190"/>
      <c r="CP341" s="190"/>
      <c r="CQ341" s="190"/>
      <c r="CR341" s="190"/>
      <c r="CS341" s="190"/>
      <c r="CT341" s="190"/>
      <c r="CU341" s="190"/>
      <c r="CV341" s="190"/>
      <c r="CW341" s="190"/>
      <c r="CX341" s="190"/>
      <c r="CY341" s="190"/>
      <c r="CZ341" s="190"/>
      <c r="DA341" s="190"/>
      <c r="DB341" s="190"/>
      <c r="DC341" s="190"/>
      <c r="DD341" s="190"/>
      <c r="DE341" s="190"/>
      <c r="DF341" s="190"/>
      <c r="DG341" s="190"/>
      <c r="DH341" s="190"/>
      <c r="DI341" s="190"/>
      <c r="DJ341" s="190"/>
    </row>
    <row r="342" spans="1:114" ht="17.25" customHeight="1" x14ac:dyDescent="0.25">
      <c r="A342" s="183"/>
      <c r="B342" s="184"/>
      <c r="C342" s="184"/>
      <c r="D342" s="184"/>
      <c r="E342" s="184"/>
      <c r="F342" s="184"/>
      <c r="G342" s="184"/>
      <c r="H342" s="184"/>
      <c r="I342" s="184"/>
      <c r="J342" s="184"/>
      <c r="K342" s="184"/>
      <c r="L342" s="184"/>
      <c r="M342" s="184"/>
      <c r="N342" s="184"/>
      <c r="O342" s="184"/>
      <c r="P342" s="184"/>
      <c r="Q342" s="184"/>
      <c r="R342" s="184"/>
      <c r="S342" s="184"/>
      <c r="T342" s="184"/>
      <c r="U342" s="184"/>
      <c r="V342" s="184"/>
      <c r="W342" s="184"/>
      <c r="X342" s="184"/>
      <c r="Y342" s="184"/>
      <c r="Z342" s="184"/>
      <c r="AA342" s="184"/>
      <c r="AB342" s="184"/>
      <c r="AC342" s="184"/>
      <c r="AD342" s="184"/>
      <c r="AE342" s="184"/>
      <c r="AF342" s="184"/>
      <c r="AG342" s="184"/>
      <c r="AH342" s="184"/>
      <c r="AI342" s="184"/>
      <c r="AJ342" s="184"/>
      <c r="AK342" s="184"/>
      <c r="AL342" s="184"/>
      <c r="AM342" s="184"/>
      <c r="AN342" s="184"/>
      <c r="AO342" s="184"/>
      <c r="AP342" s="184"/>
      <c r="AQ342" s="184"/>
      <c r="AR342" s="184"/>
      <c r="AS342" s="184"/>
      <c r="AT342" s="184"/>
      <c r="AU342" s="184"/>
      <c r="AV342" s="184"/>
      <c r="AW342" s="185"/>
      <c r="AX342" s="135" t="s">
        <v>109</v>
      </c>
      <c r="AY342" s="136"/>
      <c r="AZ342" s="136"/>
      <c r="BA342" s="136"/>
      <c r="BB342" s="136"/>
      <c r="BC342" s="136"/>
      <c r="BD342" s="136"/>
      <c r="BE342" s="136"/>
      <c r="BF342" s="136"/>
      <c r="BG342" s="136"/>
      <c r="BH342" s="136"/>
      <c r="BI342" s="136"/>
      <c r="BJ342" s="136"/>
      <c r="BK342" s="136"/>
      <c r="BL342" s="137"/>
      <c r="BY342" s="37"/>
      <c r="BZ342" s="190"/>
      <c r="CA342" s="190"/>
      <c r="CB342" s="190"/>
      <c r="CC342" s="190"/>
      <c r="CD342" s="190"/>
      <c r="CE342" s="190"/>
      <c r="CF342" s="190"/>
      <c r="CG342" s="190"/>
      <c r="CH342" s="190"/>
      <c r="CI342" s="190"/>
      <c r="CJ342" s="190"/>
      <c r="CK342" s="190"/>
      <c r="CL342" s="190"/>
      <c r="CM342" s="190"/>
      <c r="CN342" s="190"/>
      <c r="CO342" s="190"/>
      <c r="CP342" s="190"/>
      <c r="CQ342" s="190"/>
      <c r="CR342" s="190"/>
      <c r="CS342" s="190"/>
      <c r="CT342" s="190"/>
      <c r="CU342" s="190"/>
      <c r="CV342" s="190"/>
      <c r="CW342" s="190"/>
      <c r="CX342" s="190"/>
      <c r="CY342" s="190"/>
      <c r="CZ342" s="190"/>
      <c r="DA342" s="190"/>
      <c r="DB342" s="190"/>
      <c r="DC342" s="190"/>
      <c r="DD342" s="190"/>
      <c r="DE342" s="190"/>
      <c r="DF342" s="190"/>
      <c r="DG342" s="190"/>
      <c r="DH342" s="190"/>
      <c r="DI342" s="190"/>
      <c r="DJ342" s="190"/>
    </row>
    <row r="343" spans="1:114" ht="17.25" customHeight="1" x14ac:dyDescent="0.25">
      <c r="A343" s="183"/>
      <c r="B343" s="184"/>
      <c r="C343" s="184"/>
      <c r="D343" s="184"/>
      <c r="E343" s="184"/>
      <c r="F343" s="184"/>
      <c r="G343" s="184"/>
      <c r="H343" s="184"/>
      <c r="I343" s="184"/>
      <c r="J343" s="184"/>
      <c r="K343" s="184"/>
      <c r="L343" s="184"/>
      <c r="M343" s="184"/>
      <c r="N343" s="184"/>
      <c r="O343" s="184"/>
      <c r="P343" s="184"/>
      <c r="Q343" s="184"/>
      <c r="R343" s="184"/>
      <c r="S343" s="184"/>
      <c r="T343" s="184"/>
      <c r="U343" s="184"/>
      <c r="V343" s="184"/>
      <c r="W343" s="184"/>
      <c r="X343" s="184"/>
      <c r="Y343" s="184"/>
      <c r="Z343" s="184"/>
      <c r="AA343" s="184"/>
      <c r="AB343" s="184"/>
      <c r="AC343" s="184"/>
      <c r="AD343" s="184"/>
      <c r="AE343" s="184"/>
      <c r="AF343" s="184"/>
      <c r="AG343" s="184"/>
      <c r="AH343" s="184"/>
      <c r="AI343" s="184"/>
      <c r="AJ343" s="184"/>
      <c r="AK343" s="184"/>
      <c r="AL343" s="184"/>
      <c r="AM343" s="184"/>
      <c r="AN343" s="184"/>
      <c r="AO343" s="184"/>
      <c r="AP343" s="184"/>
      <c r="AQ343" s="184"/>
      <c r="AR343" s="184"/>
      <c r="AS343" s="184"/>
      <c r="AT343" s="184"/>
      <c r="AU343" s="184"/>
      <c r="AV343" s="184"/>
      <c r="AW343" s="185"/>
      <c r="AX343" s="135" t="s">
        <v>109</v>
      </c>
      <c r="AY343" s="136"/>
      <c r="AZ343" s="136"/>
      <c r="BA343" s="136"/>
      <c r="BB343" s="136"/>
      <c r="BC343" s="136"/>
      <c r="BD343" s="136"/>
      <c r="BE343" s="136"/>
      <c r="BF343" s="136"/>
      <c r="BG343" s="136"/>
      <c r="BH343" s="136"/>
      <c r="BI343" s="136"/>
      <c r="BJ343" s="136"/>
      <c r="BK343" s="136"/>
      <c r="BL343" s="137"/>
      <c r="BY343" s="37"/>
      <c r="BZ343" s="190"/>
      <c r="CA343" s="190"/>
      <c r="CB343" s="190"/>
      <c r="CC343" s="190"/>
      <c r="CD343" s="190"/>
      <c r="CE343" s="190"/>
      <c r="CF343" s="190"/>
      <c r="CG343" s="190"/>
      <c r="CH343" s="190"/>
      <c r="CI343" s="190"/>
      <c r="CJ343" s="190"/>
      <c r="CK343" s="190"/>
      <c r="CL343" s="190"/>
      <c r="CM343" s="190"/>
      <c r="CN343" s="190"/>
      <c r="CO343" s="190"/>
      <c r="CP343" s="190"/>
      <c r="CQ343" s="190"/>
      <c r="CR343" s="190"/>
      <c r="CS343" s="190"/>
      <c r="CT343" s="190"/>
      <c r="CU343" s="190"/>
      <c r="CV343" s="190"/>
      <c r="CW343" s="190"/>
      <c r="CX343" s="190"/>
      <c r="CY343" s="190"/>
      <c r="CZ343" s="190"/>
      <c r="DA343" s="190"/>
      <c r="DB343" s="190"/>
      <c r="DC343" s="190"/>
      <c r="DD343" s="190"/>
      <c r="DE343" s="190"/>
      <c r="DF343" s="190"/>
      <c r="DG343" s="190"/>
      <c r="DH343" s="190"/>
      <c r="DI343" s="190"/>
      <c r="DJ343" s="190"/>
    </row>
    <row r="344" spans="1:114" ht="17.25" customHeight="1" x14ac:dyDescent="0.25">
      <c r="A344" s="183"/>
      <c r="B344" s="184"/>
      <c r="C344" s="184"/>
      <c r="D344" s="184"/>
      <c r="E344" s="184"/>
      <c r="F344" s="184"/>
      <c r="G344" s="184"/>
      <c r="H344" s="184"/>
      <c r="I344" s="184"/>
      <c r="J344" s="184"/>
      <c r="K344" s="184"/>
      <c r="L344" s="184"/>
      <c r="M344" s="184"/>
      <c r="N344" s="184"/>
      <c r="O344" s="184"/>
      <c r="P344" s="184"/>
      <c r="Q344" s="184"/>
      <c r="R344" s="184"/>
      <c r="S344" s="184"/>
      <c r="T344" s="184"/>
      <c r="U344" s="184"/>
      <c r="V344" s="184"/>
      <c r="W344" s="184"/>
      <c r="X344" s="184"/>
      <c r="Y344" s="184"/>
      <c r="Z344" s="184"/>
      <c r="AA344" s="184"/>
      <c r="AB344" s="184"/>
      <c r="AC344" s="184"/>
      <c r="AD344" s="184"/>
      <c r="AE344" s="184"/>
      <c r="AF344" s="184"/>
      <c r="AG344" s="184"/>
      <c r="AH344" s="184"/>
      <c r="AI344" s="184"/>
      <c r="AJ344" s="184"/>
      <c r="AK344" s="184"/>
      <c r="AL344" s="184"/>
      <c r="AM344" s="184"/>
      <c r="AN344" s="184"/>
      <c r="AO344" s="184"/>
      <c r="AP344" s="184"/>
      <c r="AQ344" s="184"/>
      <c r="AR344" s="184"/>
      <c r="AS344" s="184"/>
      <c r="AT344" s="184"/>
      <c r="AU344" s="184"/>
      <c r="AV344" s="184"/>
      <c r="AW344" s="185"/>
      <c r="AX344" s="135" t="s">
        <v>109</v>
      </c>
      <c r="AY344" s="136"/>
      <c r="AZ344" s="136"/>
      <c r="BA344" s="136"/>
      <c r="BB344" s="136"/>
      <c r="BC344" s="136"/>
      <c r="BD344" s="136"/>
      <c r="BE344" s="136"/>
      <c r="BF344" s="136"/>
      <c r="BG344" s="136"/>
      <c r="BH344" s="136"/>
      <c r="BI344" s="136"/>
      <c r="BJ344" s="136"/>
      <c r="BK344" s="136"/>
      <c r="BL344" s="137"/>
      <c r="BY344" s="37"/>
      <c r="BZ344" s="47"/>
      <c r="CA344" s="47"/>
      <c r="CB344" s="47"/>
      <c r="CC344" s="47"/>
      <c r="CD344" s="47"/>
      <c r="CE344" s="47"/>
      <c r="CF344" s="47"/>
      <c r="CG344" s="47"/>
      <c r="CH344" s="47"/>
      <c r="CI344" s="47"/>
      <c r="CJ344" s="47"/>
      <c r="CK344" s="47"/>
      <c r="CL344" s="47"/>
      <c r="CM344" s="47"/>
      <c r="CN344" s="58"/>
      <c r="CO344" s="47"/>
      <c r="CP344" s="53"/>
      <c r="CQ344" s="47"/>
      <c r="CR344" s="47"/>
      <c r="CS344" s="47"/>
      <c r="CT344" s="47"/>
      <c r="CU344" s="47"/>
      <c r="CV344" s="47"/>
      <c r="CW344" s="47"/>
      <c r="CX344" s="47"/>
      <c r="CY344" s="47"/>
      <c r="CZ344" s="47"/>
      <c r="DA344" s="47"/>
      <c r="DB344" s="47"/>
      <c r="DC344" s="47"/>
      <c r="DD344" s="47"/>
      <c r="DE344" s="47"/>
      <c r="DF344" s="47"/>
      <c r="DG344" s="47"/>
      <c r="DH344" s="47"/>
      <c r="DI344" s="47"/>
      <c r="DJ344" s="47"/>
    </row>
    <row r="345" spans="1:114" ht="17.25" customHeight="1" x14ac:dyDescent="0.25">
      <c r="A345" s="183"/>
      <c r="B345" s="184"/>
      <c r="C345" s="184"/>
      <c r="D345" s="184"/>
      <c r="E345" s="184"/>
      <c r="F345" s="184"/>
      <c r="G345" s="184"/>
      <c r="H345" s="184"/>
      <c r="I345" s="184"/>
      <c r="J345" s="184"/>
      <c r="K345" s="184"/>
      <c r="L345" s="184"/>
      <c r="M345" s="184"/>
      <c r="N345" s="184"/>
      <c r="O345" s="184"/>
      <c r="P345" s="184"/>
      <c r="Q345" s="184"/>
      <c r="R345" s="184"/>
      <c r="S345" s="184"/>
      <c r="T345" s="184"/>
      <c r="U345" s="184"/>
      <c r="V345" s="184"/>
      <c r="W345" s="184"/>
      <c r="X345" s="184"/>
      <c r="Y345" s="184"/>
      <c r="Z345" s="184"/>
      <c r="AA345" s="184"/>
      <c r="AB345" s="184"/>
      <c r="AC345" s="184"/>
      <c r="AD345" s="184"/>
      <c r="AE345" s="184"/>
      <c r="AF345" s="184"/>
      <c r="AG345" s="184"/>
      <c r="AH345" s="184"/>
      <c r="AI345" s="184"/>
      <c r="AJ345" s="184"/>
      <c r="AK345" s="184"/>
      <c r="AL345" s="184"/>
      <c r="AM345" s="184"/>
      <c r="AN345" s="184"/>
      <c r="AO345" s="184"/>
      <c r="AP345" s="184"/>
      <c r="AQ345" s="184"/>
      <c r="AR345" s="184"/>
      <c r="AS345" s="184"/>
      <c r="AT345" s="184"/>
      <c r="AU345" s="184"/>
      <c r="AV345" s="184"/>
      <c r="AW345" s="185"/>
      <c r="AX345" s="135" t="s">
        <v>109</v>
      </c>
      <c r="AY345" s="136"/>
      <c r="AZ345" s="136"/>
      <c r="BA345" s="136"/>
      <c r="BB345" s="136"/>
      <c r="BC345" s="136"/>
      <c r="BD345" s="136"/>
      <c r="BE345" s="136"/>
      <c r="BF345" s="136"/>
      <c r="BG345" s="136"/>
      <c r="BH345" s="136"/>
      <c r="BI345" s="136"/>
      <c r="BJ345" s="136"/>
      <c r="BK345" s="136"/>
      <c r="BL345" s="137"/>
      <c r="BY345" s="37"/>
      <c r="BZ345" s="47"/>
      <c r="CA345" s="47"/>
      <c r="CB345" s="47"/>
      <c r="CC345" s="47"/>
      <c r="CD345" s="47"/>
      <c r="CE345" s="47"/>
      <c r="CF345" s="47"/>
      <c r="CG345" s="47"/>
      <c r="CH345" s="47"/>
      <c r="CI345" s="47"/>
      <c r="CJ345" s="47"/>
      <c r="CK345" s="47"/>
      <c r="CL345" s="47"/>
      <c r="CM345" s="47"/>
      <c r="CN345" s="58"/>
      <c r="CO345" s="47"/>
      <c r="CP345" s="53"/>
      <c r="CQ345" s="47"/>
      <c r="CR345" s="47"/>
      <c r="CS345" s="47"/>
      <c r="CT345" s="47"/>
      <c r="CU345" s="47"/>
      <c r="CV345" s="47"/>
      <c r="CW345" s="47"/>
      <c r="CX345" s="47"/>
      <c r="CY345" s="47"/>
      <c r="CZ345" s="47"/>
      <c r="DA345" s="47"/>
      <c r="DB345" s="47"/>
      <c r="DC345" s="47"/>
      <c r="DD345" s="47"/>
      <c r="DE345" s="47"/>
      <c r="DF345" s="47"/>
      <c r="DG345" s="47"/>
      <c r="DH345" s="47"/>
      <c r="DI345" s="47"/>
      <c r="DJ345" s="47"/>
    </row>
    <row r="346" spans="1:114" ht="7.5" customHeight="1" x14ac:dyDescent="0.25">
      <c r="BY346" s="37"/>
      <c r="BZ346" s="26"/>
      <c r="CA346" s="26"/>
      <c r="CB346" s="26"/>
      <c r="CC346" s="26"/>
      <c r="CD346" s="26"/>
      <c r="CE346" s="26"/>
      <c r="CF346" s="26"/>
      <c r="CG346" s="26"/>
      <c r="CH346" s="26"/>
      <c r="CI346" s="26"/>
      <c r="CJ346" s="26"/>
      <c r="CK346" s="26"/>
      <c r="CL346" s="26"/>
      <c r="CM346" s="26"/>
      <c r="CN346" s="57"/>
      <c r="CO346" s="26"/>
      <c r="CP346" s="26"/>
      <c r="CQ346" s="26"/>
      <c r="CR346" s="26"/>
      <c r="CS346" s="26"/>
      <c r="CT346" s="26"/>
      <c r="CU346" s="26"/>
      <c r="CV346" s="26"/>
      <c r="CW346" s="26"/>
      <c r="CX346" s="26"/>
      <c r="CY346" s="26"/>
      <c r="CZ346" s="26"/>
      <c r="DA346" s="26"/>
      <c r="DB346" s="26"/>
      <c r="DC346" s="26"/>
      <c r="DD346" s="26"/>
      <c r="DE346" s="26"/>
      <c r="DF346" s="26"/>
      <c r="DG346" s="26"/>
      <c r="DH346" s="26"/>
      <c r="DI346" s="26"/>
      <c r="DJ346" s="26"/>
    </row>
    <row r="347" spans="1:114" ht="18.75" customHeight="1" x14ac:dyDescent="0.25">
      <c r="A347" s="9" t="s">
        <v>34</v>
      </c>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0"/>
      <c r="AI347" s="10"/>
      <c r="AJ347" s="10"/>
      <c r="AK347" s="10"/>
      <c r="AL347" s="10"/>
      <c r="AM347" s="10"/>
      <c r="AN347" s="10"/>
      <c r="AO347" s="10"/>
      <c r="AP347" s="10"/>
      <c r="AQ347" s="10"/>
      <c r="AR347" s="10"/>
      <c r="AS347" s="10"/>
      <c r="AT347" s="10"/>
      <c r="AU347" s="10"/>
      <c r="AV347" s="10"/>
      <c r="AW347" s="10"/>
      <c r="AX347" s="10"/>
      <c r="AY347" s="10"/>
      <c r="AZ347" s="10"/>
      <c r="BA347" s="10"/>
      <c r="BB347" s="10"/>
      <c r="BC347" s="10"/>
      <c r="BD347" s="10"/>
      <c r="BE347" s="10"/>
      <c r="BF347" s="10"/>
      <c r="BG347" s="10"/>
      <c r="BH347" s="10"/>
      <c r="BI347" s="10"/>
      <c r="BJ347" s="10"/>
      <c r="BK347" s="10"/>
      <c r="BL347" s="11"/>
      <c r="BY347" s="37"/>
      <c r="BZ347" s="26"/>
      <c r="CA347" s="26"/>
      <c r="CB347" s="26"/>
      <c r="CC347" s="26"/>
      <c r="CD347" s="26"/>
      <c r="CE347" s="26"/>
      <c r="CF347" s="26"/>
      <c r="CG347" s="26"/>
      <c r="CH347" s="26"/>
      <c r="CI347" s="26"/>
      <c r="CJ347" s="26"/>
      <c r="CK347" s="26"/>
      <c r="CL347" s="26"/>
      <c r="CM347" s="26"/>
      <c r="CN347" s="57"/>
      <c r="CO347" s="26"/>
      <c r="CP347" s="26"/>
      <c r="CQ347" s="26"/>
      <c r="CR347" s="26"/>
      <c r="CS347" s="26"/>
      <c r="CT347" s="26"/>
      <c r="CU347" s="26"/>
      <c r="CV347" s="26"/>
      <c r="CW347" s="26"/>
      <c r="CX347" s="26"/>
      <c r="CY347" s="26"/>
      <c r="CZ347" s="26"/>
      <c r="DA347" s="26"/>
      <c r="DB347" s="26"/>
      <c r="DC347" s="26"/>
      <c r="DD347" s="26"/>
      <c r="DE347" s="26"/>
      <c r="DF347" s="26"/>
      <c r="DG347" s="26"/>
      <c r="DH347" s="26"/>
      <c r="DI347" s="26"/>
      <c r="DJ347" s="26"/>
    </row>
    <row r="348" spans="1:114" ht="7.5" customHeight="1" x14ac:dyDescent="0.25">
      <c r="BY348" s="37"/>
      <c r="BZ348" s="37"/>
      <c r="CA348" s="37"/>
      <c r="CB348" s="37"/>
      <c r="CC348" s="37"/>
      <c r="CD348" s="37"/>
      <c r="CE348" s="37"/>
      <c r="CF348" s="37"/>
      <c r="CG348" s="37"/>
      <c r="CH348" s="37"/>
      <c r="CI348" s="37"/>
      <c r="CJ348" s="37"/>
      <c r="CK348" s="37"/>
      <c r="CL348" s="37"/>
      <c r="CM348" s="37"/>
      <c r="CN348" s="59"/>
      <c r="CO348" s="37"/>
      <c r="CP348" s="37"/>
      <c r="CQ348" s="37"/>
      <c r="CR348" s="37"/>
      <c r="CS348" s="37"/>
      <c r="CT348" s="37"/>
      <c r="CU348" s="37"/>
      <c r="CV348" s="37"/>
      <c r="CW348" s="37"/>
      <c r="CX348" s="37"/>
      <c r="CY348" s="37"/>
      <c r="CZ348" s="37"/>
      <c r="DA348" s="37"/>
      <c r="DB348" s="37"/>
      <c r="DC348" s="37"/>
      <c r="DD348" s="37"/>
      <c r="DE348" s="37"/>
      <c r="DF348" s="37"/>
      <c r="DG348" s="37"/>
      <c r="DH348" s="37"/>
      <c r="DI348" s="37"/>
      <c r="DJ348" s="37"/>
    </row>
    <row r="349" spans="1:114" ht="37.5" customHeight="1" x14ac:dyDescent="0.25">
      <c r="A349" s="75" t="s">
        <v>35</v>
      </c>
      <c r="B349" s="75"/>
      <c r="C349" s="75"/>
      <c r="D349" s="75"/>
      <c r="E349" s="75"/>
      <c r="F349" s="75"/>
      <c r="G349" s="75"/>
      <c r="H349" s="75"/>
      <c r="I349" s="75"/>
      <c r="J349" s="75"/>
      <c r="K349" s="75"/>
      <c r="L349" s="75"/>
      <c r="M349" s="75"/>
      <c r="N349" s="75"/>
      <c r="O349" s="75"/>
      <c r="P349" s="75"/>
      <c r="Q349" s="75"/>
      <c r="R349" s="75"/>
      <c r="S349" s="75"/>
      <c r="T349" s="75"/>
      <c r="U349" s="75" t="s">
        <v>36</v>
      </c>
      <c r="V349" s="75"/>
      <c r="W349" s="75"/>
      <c r="X349" s="75"/>
      <c r="Y349" s="75"/>
      <c r="Z349" s="75"/>
      <c r="AA349" s="75"/>
      <c r="AB349" s="75"/>
      <c r="AC349" s="75"/>
      <c r="AD349" s="75"/>
      <c r="AE349" s="75"/>
      <c r="AF349" s="75"/>
      <c r="AG349" s="75"/>
      <c r="AH349" s="75"/>
      <c r="AI349" s="75"/>
      <c r="AJ349" s="75"/>
      <c r="AK349" s="75"/>
      <c r="AL349" s="75"/>
      <c r="AM349" s="91" t="s">
        <v>37</v>
      </c>
      <c r="AN349" s="92"/>
      <c r="AO349" s="92"/>
      <c r="AP349" s="92"/>
      <c r="AQ349" s="92"/>
      <c r="AR349" s="92"/>
      <c r="AS349" s="92"/>
      <c r="AT349" s="92"/>
      <c r="AU349" s="92"/>
      <c r="AV349" s="92"/>
      <c r="AW349" s="92"/>
      <c r="AX349" s="92"/>
      <c r="AY349" s="92"/>
      <c r="AZ349" s="92"/>
      <c r="BA349" s="93"/>
      <c r="BB349" s="91" t="s">
        <v>111</v>
      </c>
      <c r="BC349" s="92"/>
      <c r="BD349" s="92"/>
      <c r="BE349" s="92"/>
      <c r="BF349" s="92"/>
      <c r="BG349" s="92"/>
      <c r="BH349" s="92"/>
      <c r="BI349" s="92"/>
      <c r="BJ349" s="92"/>
      <c r="BK349" s="92"/>
      <c r="BL349" s="93"/>
      <c r="BY349" s="37"/>
      <c r="BZ349" s="37"/>
      <c r="CA349" s="37"/>
      <c r="CB349" s="37"/>
      <c r="CC349" s="37"/>
      <c r="CD349" s="37"/>
      <c r="CE349" s="37"/>
      <c r="CF349" s="37"/>
      <c r="CG349" s="37"/>
      <c r="CH349" s="37"/>
      <c r="CI349" s="37"/>
      <c r="CJ349" s="37"/>
      <c r="CK349" s="37"/>
      <c r="CL349" s="37"/>
      <c r="CM349" s="37"/>
      <c r="CN349" s="59"/>
      <c r="CO349" s="37"/>
      <c r="CP349" s="37"/>
      <c r="CQ349" s="37"/>
      <c r="CR349" s="37"/>
      <c r="CS349" s="37"/>
      <c r="CT349" s="37"/>
      <c r="CU349" s="37"/>
      <c r="CV349" s="37"/>
      <c r="CW349" s="37"/>
      <c r="CX349" s="37"/>
      <c r="CY349" s="37"/>
      <c r="CZ349" s="37"/>
      <c r="DA349" s="37"/>
      <c r="DB349" s="37"/>
      <c r="DC349" s="37"/>
      <c r="DD349" s="37"/>
      <c r="DE349" s="37"/>
      <c r="DF349" s="37"/>
      <c r="DG349" s="37"/>
      <c r="DH349" s="37"/>
      <c r="DI349" s="37"/>
      <c r="DJ349" s="37"/>
    </row>
    <row r="350" spans="1:114" ht="24" customHeight="1" x14ac:dyDescent="0.25">
      <c r="A350" s="105"/>
      <c r="B350" s="106"/>
      <c r="C350" s="106"/>
      <c r="D350" s="106"/>
      <c r="E350" s="106"/>
      <c r="F350" s="106"/>
      <c r="G350" s="106"/>
      <c r="H350" s="106"/>
      <c r="I350" s="106"/>
      <c r="J350" s="106"/>
      <c r="K350" s="106"/>
      <c r="L350" s="106"/>
      <c r="M350" s="106"/>
      <c r="N350" s="106"/>
      <c r="O350" s="106"/>
      <c r="P350" s="106"/>
      <c r="Q350" s="106"/>
      <c r="R350" s="106"/>
      <c r="S350" s="106"/>
      <c r="T350" s="107"/>
      <c r="U350" s="105"/>
      <c r="V350" s="106"/>
      <c r="W350" s="106"/>
      <c r="X350" s="106"/>
      <c r="Y350" s="106"/>
      <c r="Z350" s="106"/>
      <c r="AA350" s="106"/>
      <c r="AB350" s="106"/>
      <c r="AC350" s="106"/>
      <c r="AD350" s="106"/>
      <c r="AE350" s="106"/>
      <c r="AF350" s="106"/>
      <c r="AG350" s="106"/>
      <c r="AH350" s="106"/>
      <c r="AI350" s="106"/>
      <c r="AJ350" s="106"/>
      <c r="AK350" s="106"/>
      <c r="AL350" s="107"/>
      <c r="AM350" s="181"/>
      <c r="AN350" s="158"/>
      <c r="AO350" s="158"/>
      <c r="AP350" s="158"/>
      <c r="AQ350" s="158"/>
      <c r="AR350" s="158"/>
      <c r="AS350" s="158"/>
      <c r="AT350" s="158"/>
      <c r="AU350" s="158"/>
      <c r="AV350" s="158"/>
      <c r="AW350" s="158"/>
      <c r="AX350" s="158"/>
      <c r="AY350" s="158"/>
      <c r="AZ350" s="158"/>
      <c r="BA350" s="158"/>
      <c r="BB350" s="100"/>
      <c r="BC350" s="100"/>
      <c r="BD350" s="100"/>
      <c r="BE350" s="100"/>
      <c r="BF350" s="100"/>
      <c r="BG350" s="100"/>
      <c r="BH350" s="100"/>
      <c r="BI350" s="100"/>
      <c r="BJ350" s="100"/>
      <c r="BK350" s="100"/>
      <c r="BL350" s="100"/>
    </row>
    <row r="351" spans="1:114" ht="24" customHeight="1" x14ac:dyDescent="0.25">
      <c r="A351" s="44"/>
      <c r="B351" s="45"/>
      <c r="C351" s="45"/>
      <c r="D351" s="45"/>
      <c r="E351" s="45"/>
      <c r="F351" s="45"/>
      <c r="G351" s="45"/>
      <c r="H351" s="45"/>
      <c r="I351" s="45"/>
      <c r="J351" s="45"/>
      <c r="K351" s="45"/>
      <c r="L351" s="45"/>
      <c r="M351" s="45"/>
      <c r="N351" s="45"/>
      <c r="O351" s="45"/>
      <c r="P351" s="45"/>
      <c r="Q351" s="45"/>
      <c r="R351" s="45"/>
      <c r="S351" s="45"/>
      <c r="T351" s="46"/>
      <c r="U351" s="44"/>
      <c r="V351" s="45"/>
      <c r="W351" s="45"/>
      <c r="X351" s="45"/>
      <c r="Y351" s="45"/>
      <c r="Z351" s="45"/>
      <c r="AA351" s="45"/>
      <c r="AB351" s="45"/>
      <c r="AC351" s="45"/>
      <c r="AD351" s="45"/>
      <c r="AE351" s="45"/>
      <c r="AF351" s="45"/>
      <c r="AG351" s="45"/>
      <c r="AH351" s="45"/>
      <c r="AI351" s="45"/>
      <c r="AJ351" s="45"/>
      <c r="AK351" s="45"/>
      <c r="AL351" s="46"/>
      <c r="AM351" s="48"/>
      <c r="AN351" s="49"/>
      <c r="AO351" s="49"/>
      <c r="AP351" s="49"/>
      <c r="AQ351" s="49"/>
      <c r="AR351" s="49"/>
      <c r="AS351" s="49"/>
      <c r="AT351" s="49"/>
      <c r="AU351" s="49"/>
      <c r="AV351" s="49"/>
      <c r="AW351" s="49"/>
      <c r="AX351" s="49"/>
      <c r="AY351" s="49"/>
      <c r="AZ351" s="49"/>
      <c r="BA351" s="49"/>
      <c r="BB351" s="181"/>
      <c r="BC351" s="158"/>
      <c r="BD351" s="158"/>
      <c r="BE351" s="158"/>
      <c r="BF351" s="158"/>
      <c r="BG351" s="158"/>
      <c r="BH351" s="158"/>
      <c r="BI351" s="158"/>
      <c r="BJ351" s="158"/>
      <c r="BK351" s="158"/>
      <c r="BL351" s="159"/>
    </row>
    <row r="352" spans="1:114" ht="24" customHeight="1" x14ac:dyDescent="0.25">
      <c r="A352" s="44"/>
      <c r="B352" s="45"/>
      <c r="C352" s="45"/>
      <c r="D352" s="45"/>
      <c r="E352" s="45"/>
      <c r="F352" s="45"/>
      <c r="G352" s="45"/>
      <c r="H352" s="45"/>
      <c r="I352" s="45"/>
      <c r="J352" s="45"/>
      <c r="K352" s="45"/>
      <c r="L352" s="45"/>
      <c r="M352" s="45"/>
      <c r="N352" s="45"/>
      <c r="O352" s="45"/>
      <c r="P352" s="45"/>
      <c r="Q352" s="45"/>
      <c r="R352" s="45"/>
      <c r="S352" s="45"/>
      <c r="T352" s="46"/>
      <c r="U352" s="44"/>
      <c r="V352" s="45"/>
      <c r="W352" s="45"/>
      <c r="X352" s="45"/>
      <c r="Y352" s="45"/>
      <c r="Z352" s="45"/>
      <c r="AA352" s="45"/>
      <c r="AB352" s="45"/>
      <c r="AC352" s="45"/>
      <c r="AD352" s="45"/>
      <c r="AE352" s="45"/>
      <c r="AF352" s="45"/>
      <c r="AG352" s="45"/>
      <c r="AH352" s="45"/>
      <c r="AI352" s="45"/>
      <c r="AJ352" s="45"/>
      <c r="AK352" s="45"/>
      <c r="AL352" s="46"/>
      <c r="AM352" s="48"/>
      <c r="AN352" s="49"/>
      <c r="AO352" s="49"/>
      <c r="AP352" s="49"/>
      <c r="AQ352" s="49"/>
      <c r="AR352" s="49"/>
      <c r="AS352" s="49"/>
      <c r="AT352" s="49"/>
      <c r="AU352" s="49"/>
      <c r="AV352" s="49"/>
      <c r="AW352" s="49"/>
      <c r="AX352" s="49"/>
      <c r="AY352" s="49"/>
      <c r="AZ352" s="49"/>
      <c r="BA352" s="49"/>
      <c r="BB352" s="181"/>
      <c r="BC352" s="158"/>
      <c r="BD352" s="158"/>
      <c r="BE352" s="158"/>
      <c r="BF352" s="158"/>
      <c r="BG352" s="158"/>
      <c r="BH352" s="158"/>
      <c r="BI352" s="158"/>
      <c r="BJ352" s="158"/>
      <c r="BK352" s="158"/>
      <c r="BL352" s="159"/>
    </row>
    <row r="353" spans="1:64" ht="24" customHeight="1" x14ac:dyDescent="0.25">
      <c r="A353" s="105"/>
      <c r="B353" s="106"/>
      <c r="C353" s="106"/>
      <c r="D353" s="106"/>
      <c r="E353" s="106"/>
      <c r="F353" s="106"/>
      <c r="G353" s="106"/>
      <c r="H353" s="106"/>
      <c r="I353" s="106"/>
      <c r="J353" s="106"/>
      <c r="K353" s="106"/>
      <c r="L353" s="106"/>
      <c r="M353" s="106"/>
      <c r="N353" s="106"/>
      <c r="O353" s="106"/>
      <c r="P353" s="106"/>
      <c r="Q353" s="106"/>
      <c r="R353" s="106"/>
      <c r="S353" s="106"/>
      <c r="T353" s="107"/>
      <c r="U353" s="105"/>
      <c r="V353" s="106"/>
      <c r="W353" s="106"/>
      <c r="X353" s="106"/>
      <c r="Y353" s="106"/>
      <c r="Z353" s="106"/>
      <c r="AA353" s="106"/>
      <c r="AB353" s="106"/>
      <c r="AC353" s="106"/>
      <c r="AD353" s="106"/>
      <c r="AE353" s="106"/>
      <c r="AF353" s="106"/>
      <c r="AG353" s="106"/>
      <c r="AH353" s="106"/>
      <c r="AI353" s="106"/>
      <c r="AJ353" s="106"/>
      <c r="AK353" s="106"/>
      <c r="AL353" s="107"/>
      <c r="AM353" s="181"/>
      <c r="AN353" s="158"/>
      <c r="AO353" s="158"/>
      <c r="AP353" s="158"/>
      <c r="AQ353" s="158"/>
      <c r="AR353" s="158"/>
      <c r="AS353" s="158"/>
      <c r="AT353" s="158"/>
      <c r="AU353" s="158"/>
      <c r="AV353" s="158"/>
      <c r="AW353" s="158"/>
      <c r="AX353" s="158"/>
      <c r="AY353" s="158"/>
      <c r="AZ353" s="158"/>
      <c r="BA353" s="158"/>
      <c r="BB353" s="100"/>
      <c r="BC353" s="100"/>
      <c r="BD353" s="100"/>
      <c r="BE353" s="100"/>
      <c r="BF353" s="100"/>
      <c r="BG353" s="100"/>
      <c r="BH353" s="100"/>
      <c r="BI353" s="100"/>
      <c r="BJ353" s="100"/>
      <c r="BK353" s="100"/>
      <c r="BL353" s="100"/>
    </row>
    <row r="354" spans="1:64" ht="24" customHeight="1" x14ac:dyDescent="0.25">
      <c r="A354" s="105"/>
      <c r="B354" s="106"/>
      <c r="C354" s="106"/>
      <c r="D354" s="106"/>
      <c r="E354" s="106"/>
      <c r="F354" s="106"/>
      <c r="G354" s="106"/>
      <c r="H354" s="106"/>
      <c r="I354" s="106"/>
      <c r="J354" s="106"/>
      <c r="K354" s="106"/>
      <c r="L354" s="106"/>
      <c r="M354" s="106"/>
      <c r="N354" s="106"/>
      <c r="O354" s="106"/>
      <c r="P354" s="106"/>
      <c r="Q354" s="106"/>
      <c r="R354" s="106"/>
      <c r="S354" s="106"/>
      <c r="T354" s="107"/>
      <c r="U354" s="105"/>
      <c r="V354" s="106"/>
      <c r="W354" s="106"/>
      <c r="X354" s="106"/>
      <c r="Y354" s="106"/>
      <c r="Z354" s="106"/>
      <c r="AA354" s="106"/>
      <c r="AB354" s="106"/>
      <c r="AC354" s="106"/>
      <c r="AD354" s="106"/>
      <c r="AE354" s="106"/>
      <c r="AF354" s="106"/>
      <c r="AG354" s="106"/>
      <c r="AH354" s="106"/>
      <c r="AI354" s="106"/>
      <c r="AJ354" s="106"/>
      <c r="AK354" s="106"/>
      <c r="AL354" s="107"/>
      <c r="AM354" s="181"/>
      <c r="AN354" s="158"/>
      <c r="AO354" s="158"/>
      <c r="AP354" s="158"/>
      <c r="AQ354" s="158"/>
      <c r="AR354" s="158"/>
      <c r="AS354" s="158"/>
      <c r="AT354" s="158"/>
      <c r="AU354" s="158"/>
      <c r="AV354" s="158"/>
      <c r="AW354" s="158"/>
      <c r="AX354" s="158"/>
      <c r="AY354" s="158"/>
      <c r="AZ354" s="158"/>
      <c r="BA354" s="158"/>
      <c r="BB354" s="100"/>
      <c r="BC354" s="100"/>
      <c r="BD354" s="100"/>
      <c r="BE354" s="100"/>
      <c r="BF354" s="100"/>
      <c r="BG354" s="100"/>
      <c r="BH354" s="100"/>
      <c r="BI354" s="100"/>
      <c r="BJ354" s="100"/>
      <c r="BK354" s="100"/>
      <c r="BL354" s="100"/>
    </row>
    <row r="355" spans="1:64" ht="7.5" customHeight="1" x14ac:dyDescent="0.25"/>
    <row r="356" spans="1:64" ht="18.75" customHeight="1" x14ac:dyDescent="0.25">
      <c r="A356" s="9" t="s">
        <v>38</v>
      </c>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0"/>
      <c r="AJ356" s="10"/>
      <c r="AK356" s="10"/>
      <c r="AL356" s="10"/>
      <c r="AM356" s="10"/>
      <c r="AN356" s="10"/>
      <c r="AO356" s="10"/>
      <c r="AP356" s="10"/>
      <c r="AQ356" s="10"/>
      <c r="AR356" s="10"/>
      <c r="AS356" s="10"/>
      <c r="AT356" s="10"/>
      <c r="AU356" s="10"/>
      <c r="AV356" s="10"/>
      <c r="AW356" s="10"/>
      <c r="AX356" s="10"/>
      <c r="AY356" s="10"/>
      <c r="AZ356" s="10"/>
      <c r="BA356" s="10"/>
      <c r="BB356" s="10"/>
      <c r="BC356" s="10"/>
      <c r="BD356" s="10"/>
      <c r="BE356" s="10"/>
      <c r="BF356" s="10"/>
      <c r="BG356" s="10"/>
      <c r="BH356" s="10"/>
      <c r="BI356" s="10"/>
      <c r="BJ356" s="10"/>
      <c r="BK356" s="10"/>
      <c r="BL356" s="11"/>
    </row>
    <row r="357" spans="1:64" ht="7.5" customHeight="1" x14ac:dyDescent="0.25"/>
    <row r="358" spans="1:64" ht="13.5" customHeight="1" x14ac:dyDescent="0.25">
      <c r="BH358" s="91" t="s">
        <v>60</v>
      </c>
      <c r="BI358" s="92"/>
      <c r="BJ358" s="92"/>
      <c r="BK358" s="92"/>
      <c r="BL358" s="93"/>
    </row>
    <row r="359" spans="1:64" ht="35.1" customHeight="1" x14ac:dyDescent="0.25">
      <c r="A359" s="75" t="s">
        <v>39</v>
      </c>
      <c r="B359" s="75"/>
      <c r="C359" s="75"/>
      <c r="D359" s="75"/>
      <c r="E359" s="75"/>
      <c r="F359" s="75"/>
      <c r="G359" s="75"/>
      <c r="H359" s="75"/>
      <c r="I359" s="75"/>
      <c r="J359" s="75"/>
      <c r="K359" s="75"/>
      <c r="L359" s="75"/>
      <c r="M359" s="75"/>
      <c r="N359" s="75"/>
      <c r="O359" s="75"/>
      <c r="P359" s="75"/>
      <c r="Q359" s="75"/>
      <c r="R359" s="164" t="s">
        <v>77</v>
      </c>
      <c r="S359" s="164"/>
      <c r="T359" s="164"/>
      <c r="U359" s="164"/>
      <c r="V359" s="164"/>
      <c r="W359" s="164"/>
      <c r="X359" s="164"/>
      <c r="Y359" s="164"/>
      <c r="Z359" s="164"/>
      <c r="AA359" s="164"/>
      <c r="AB359" s="164"/>
      <c r="AC359" s="164"/>
      <c r="AD359" s="164"/>
      <c r="AE359" s="164"/>
      <c r="AF359" s="164"/>
      <c r="AG359" s="164"/>
      <c r="AH359" s="164"/>
      <c r="AI359" s="164"/>
      <c r="AJ359" s="164"/>
      <c r="AK359" s="164"/>
      <c r="AL359" s="164"/>
      <c r="AM359" s="164"/>
      <c r="AN359" s="164"/>
      <c r="AO359" s="164"/>
      <c r="AP359" s="164"/>
      <c r="AQ359" s="164"/>
      <c r="AR359" s="164"/>
      <c r="AS359" s="164"/>
      <c r="AT359" s="164"/>
      <c r="AU359" s="165"/>
      <c r="AV359" s="133" t="s">
        <v>18</v>
      </c>
      <c r="AW359" s="134"/>
      <c r="AX359" s="134"/>
      <c r="AY359" s="98"/>
      <c r="AZ359" s="98"/>
      <c r="BA359" s="98"/>
      <c r="BB359" s="133" t="s">
        <v>19</v>
      </c>
      <c r="BC359" s="134"/>
      <c r="BD359" s="134"/>
      <c r="BE359" s="98"/>
      <c r="BF359" s="98"/>
      <c r="BG359" s="98"/>
      <c r="BH359" s="98"/>
      <c r="BI359" s="98"/>
      <c r="BJ359" s="98"/>
      <c r="BK359" s="98"/>
      <c r="BL359" s="98"/>
    </row>
    <row r="360" spans="1:64" ht="12.75" customHeight="1" x14ac:dyDescent="0.25">
      <c r="A360" s="12" t="s">
        <v>357</v>
      </c>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row>
    <row r="361" spans="1:64" ht="35.1" customHeight="1" x14ac:dyDescent="0.25">
      <c r="A361" s="75" t="s">
        <v>40</v>
      </c>
      <c r="B361" s="75"/>
      <c r="C361" s="75"/>
      <c r="D361" s="75"/>
      <c r="E361" s="75"/>
      <c r="F361" s="75"/>
      <c r="G361" s="75"/>
      <c r="H361" s="75"/>
      <c r="I361" s="75"/>
      <c r="J361" s="75"/>
      <c r="K361" s="75"/>
      <c r="L361" s="75"/>
      <c r="M361" s="75"/>
      <c r="N361" s="75"/>
      <c r="O361" s="75"/>
      <c r="P361" s="75"/>
      <c r="Q361" s="75"/>
      <c r="R361" s="172" t="s">
        <v>355</v>
      </c>
      <c r="S361" s="172"/>
      <c r="T361" s="172"/>
      <c r="U361" s="172"/>
      <c r="V361" s="172"/>
      <c r="W361" s="172"/>
      <c r="X361" s="172"/>
      <c r="Y361" s="172"/>
      <c r="Z361" s="172"/>
      <c r="AA361" s="172"/>
      <c r="AB361" s="172"/>
      <c r="AC361" s="172"/>
      <c r="AD361" s="172"/>
      <c r="AE361" s="172"/>
      <c r="AF361" s="172"/>
      <c r="AG361" s="172"/>
      <c r="AH361" s="172"/>
      <c r="AI361" s="172"/>
      <c r="AJ361" s="172"/>
      <c r="AK361" s="172"/>
      <c r="AL361" s="172"/>
      <c r="AM361" s="172"/>
      <c r="AN361" s="172"/>
      <c r="AO361" s="172"/>
      <c r="AP361" s="172"/>
      <c r="AQ361" s="172"/>
      <c r="AR361" s="172"/>
      <c r="AS361" s="172"/>
      <c r="AT361" s="172"/>
      <c r="AU361" s="173"/>
      <c r="AV361" s="133" t="s">
        <v>18</v>
      </c>
      <c r="AW361" s="134"/>
      <c r="AX361" s="134"/>
      <c r="AY361" s="98"/>
      <c r="AZ361" s="98"/>
      <c r="BA361" s="98"/>
      <c r="BB361" s="133" t="s">
        <v>19</v>
      </c>
      <c r="BC361" s="134"/>
      <c r="BD361" s="134"/>
      <c r="BE361" s="98"/>
      <c r="BF361" s="98"/>
      <c r="BG361" s="98"/>
      <c r="BH361" s="98"/>
      <c r="BI361" s="98"/>
      <c r="BJ361" s="98"/>
      <c r="BK361" s="98"/>
      <c r="BL361" s="98"/>
    </row>
    <row r="362" spans="1:64" ht="12.75" customHeight="1" x14ac:dyDescent="0.25">
      <c r="A362" s="166" t="s">
        <v>356</v>
      </c>
      <c r="B362" s="166"/>
      <c r="C362" s="166"/>
      <c r="D362" s="166"/>
      <c r="E362" s="166"/>
      <c r="F362" s="166"/>
      <c r="G362" s="166"/>
      <c r="H362" s="166"/>
      <c r="I362" s="166"/>
      <c r="J362" s="166"/>
      <c r="K362" s="166"/>
      <c r="L362" s="166"/>
      <c r="M362" s="166"/>
      <c r="N362" s="166"/>
      <c r="O362" s="166"/>
      <c r="P362" s="166"/>
      <c r="Q362" s="166"/>
      <c r="R362" s="166"/>
      <c r="S362" s="166"/>
      <c r="T362" s="166"/>
      <c r="U362" s="166"/>
      <c r="V362" s="166"/>
      <c r="W362" s="166"/>
      <c r="X362" s="166"/>
      <c r="Y362" s="166"/>
      <c r="Z362" s="166"/>
      <c r="AA362" s="166"/>
      <c r="AB362" s="166"/>
      <c r="AC362" s="166"/>
      <c r="AD362" s="166"/>
      <c r="AE362" s="166"/>
      <c r="AF362" s="166"/>
      <c r="AG362" s="166"/>
      <c r="AH362" s="166"/>
      <c r="AI362" s="166"/>
      <c r="AJ362" s="166"/>
      <c r="AK362" s="166"/>
      <c r="AL362" s="166"/>
      <c r="AM362" s="166"/>
      <c r="AN362" s="166"/>
      <c r="AO362" s="166"/>
      <c r="AP362" s="166"/>
      <c r="AQ362" s="166"/>
      <c r="AR362" s="166"/>
      <c r="AS362" s="166"/>
      <c r="AT362" s="166"/>
      <c r="AU362" s="166"/>
      <c r="AV362" s="166"/>
      <c r="AW362" s="166"/>
      <c r="AX362" s="166"/>
      <c r="AY362" s="166"/>
      <c r="AZ362" s="166"/>
      <c r="BA362" s="166"/>
      <c r="BB362" s="166"/>
      <c r="BC362" s="166"/>
      <c r="BD362" s="166"/>
      <c r="BE362" s="166"/>
      <c r="BF362" s="166"/>
      <c r="BG362" s="166"/>
      <c r="BH362" s="166"/>
      <c r="BI362" s="166"/>
      <c r="BJ362" s="166"/>
      <c r="BK362" s="166"/>
      <c r="BL362" s="166"/>
    </row>
    <row r="363" spans="1:64" ht="13.5" customHeight="1" x14ac:dyDescent="0.25">
      <c r="A363" s="167"/>
      <c r="B363" s="167"/>
      <c r="C363" s="167"/>
      <c r="D363" s="167"/>
      <c r="E363" s="167"/>
      <c r="F363" s="167"/>
      <c r="G363" s="167"/>
      <c r="H363" s="167"/>
      <c r="I363" s="167"/>
      <c r="J363" s="167"/>
      <c r="K363" s="167"/>
      <c r="L363" s="167"/>
      <c r="M363" s="167"/>
      <c r="N363" s="167"/>
      <c r="O363" s="167"/>
      <c r="P363" s="167"/>
      <c r="Q363" s="167"/>
      <c r="R363" s="167"/>
      <c r="S363" s="167"/>
      <c r="T363" s="167"/>
      <c r="U363" s="167"/>
      <c r="V363" s="167"/>
      <c r="W363" s="167"/>
      <c r="X363" s="167"/>
      <c r="Y363" s="167"/>
      <c r="Z363" s="167"/>
      <c r="AA363" s="167"/>
      <c r="AB363" s="167"/>
      <c r="AC363" s="167"/>
      <c r="AD363" s="167"/>
      <c r="AE363" s="167"/>
      <c r="AF363" s="167"/>
      <c r="AG363" s="167"/>
      <c r="AH363" s="167"/>
      <c r="AI363" s="167"/>
      <c r="AJ363" s="167"/>
      <c r="AK363" s="167"/>
      <c r="AL363" s="167"/>
      <c r="AM363" s="167"/>
      <c r="AN363" s="167"/>
      <c r="AO363" s="167"/>
      <c r="AP363" s="167"/>
      <c r="AQ363" s="167"/>
      <c r="AR363" s="167"/>
      <c r="AS363" s="167"/>
      <c r="AT363" s="167"/>
      <c r="AU363" s="167"/>
      <c r="AV363" s="167"/>
      <c r="AW363" s="167"/>
      <c r="AX363" s="167"/>
      <c r="AY363" s="167"/>
      <c r="AZ363" s="167"/>
      <c r="BA363" s="167"/>
      <c r="BB363" s="167"/>
      <c r="BC363" s="167"/>
      <c r="BD363" s="167"/>
      <c r="BE363" s="167"/>
      <c r="BF363" s="167"/>
      <c r="BG363" s="167"/>
      <c r="BH363" s="167"/>
      <c r="BI363" s="167"/>
      <c r="BJ363" s="167"/>
      <c r="BK363" s="167"/>
      <c r="BL363" s="167"/>
    </row>
    <row r="364" spans="1:64" ht="7.5" customHeight="1" x14ac:dyDescent="0.25"/>
    <row r="365" spans="1:64" ht="18.75" customHeight="1" x14ac:dyDescent="0.25">
      <c r="A365" s="9" t="s">
        <v>41</v>
      </c>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c r="AC365" s="10"/>
      <c r="AD365" s="10"/>
      <c r="AE365" s="10"/>
      <c r="AF365" s="10"/>
      <c r="AG365" s="10"/>
      <c r="AH365" s="10"/>
      <c r="AI365" s="10"/>
      <c r="AJ365" s="10"/>
      <c r="AK365" s="10"/>
      <c r="AL365" s="10"/>
      <c r="AM365" s="10"/>
      <c r="AN365" s="10"/>
      <c r="AO365" s="10"/>
      <c r="AP365" s="10"/>
      <c r="AQ365" s="10"/>
      <c r="AR365" s="10"/>
      <c r="AS365" s="10"/>
      <c r="AT365" s="10"/>
      <c r="AU365" s="10"/>
      <c r="AV365" s="10"/>
      <c r="AW365" s="10"/>
      <c r="AX365" s="10"/>
      <c r="AY365" s="10"/>
      <c r="AZ365" s="10"/>
      <c r="BA365" s="10"/>
      <c r="BB365" s="10"/>
      <c r="BC365" s="10"/>
      <c r="BD365" s="10"/>
      <c r="BE365" s="10"/>
      <c r="BF365" s="10"/>
      <c r="BG365" s="10"/>
      <c r="BH365" s="10"/>
      <c r="BI365" s="10"/>
      <c r="BJ365" s="10"/>
      <c r="BK365" s="10"/>
      <c r="BL365" s="11"/>
    </row>
    <row r="366" spans="1:64" ht="7.5" customHeight="1" x14ac:dyDescent="0.25"/>
    <row r="367" spans="1:64" ht="24.95" customHeight="1" x14ac:dyDescent="0.25">
      <c r="A367" s="171" t="s">
        <v>42</v>
      </c>
      <c r="B367" s="171"/>
      <c r="C367" s="171"/>
      <c r="D367" s="171"/>
      <c r="E367" s="171"/>
      <c r="F367" s="171"/>
      <c r="G367" s="171"/>
      <c r="H367" s="171"/>
      <c r="I367" s="171"/>
      <c r="J367" s="171"/>
      <c r="K367" s="171"/>
      <c r="L367" s="171"/>
      <c r="M367" s="171"/>
      <c r="N367" s="171"/>
      <c r="O367" s="171"/>
      <c r="P367" s="171"/>
      <c r="Q367" s="171"/>
      <c r="R367" s="171"/>
      <c r="S367" s="171"/>
      <c r="T367" s="171"/>
      <c r="U367" s="171"/>
      <c r="V367" s="171"/>
      <c r="W367" s="171"/>
      <c r="X367" s="171"/>
      <c r="Y367" s="171"/>
      <c r="Z367" s="171"/>
      <c r="AA367" s="171"/>
      <c r="AB367" s="171"/>
      <c r="AC367" s="171"/>
      <c r="AD367" s="171"/>
      <c r="AE367" s="171"/>
      <c r="AF367" s="171"/>
      <c r="AG367" s="171"/>
      <c r="AH367" s="171"/>
      <c r="AI367" s="171"/>
      <c r="AJ367" s="171"/>
      <c r="AK367" s="171"/>
      <c r="AL367" s="171"/>
      <c r="AM367" s="171"/>
      <c r="AN367" s="171"/>
      <c r="AO367" s="171"/>
      <c r="AP367" s="171"/>
      <c r="AQ367" s="171"/>
      <c r="AR367" s="171"/>
      <c r="AS367" s="171"/>
      <c r="AT367" s="171"/>
      <c r="AU367" s="171"/>
      <c r="AV367" s="171"/>
      <c r="AW367" s="171"/>
      <c r="AX367" s="171"/>
      <c r="AY367" s="171"/>
      <c r="AZ367" s="171"/>
      <c r="BA367" s="133" t="s">
        <v>18</v>
      </c>
      <c r="BB367" s="134"/>
      <c r="BC367" s="134"/>
      <c r="BD367" s="98"/>
      <c r="BE367" s="98"/>
      <c r="BF367" s="98"/>
      <c r="BG367" s="133" t="s">
        <v>19</v>
      </c>
      <c r="BH367" s="134"/>
      <c r="BI367" s="134"/>
      <c r="BJ367" s="98"/>
      <c r="BK367" s="98"/>
      <c r="BL367" s="98"/>
    </row>
    <row r="368" spans="1:64" ht="24.95" customHeight="1" x14ac:dyDescent="0.25">
      <c r="A368" s="168" t="s">
        <v>43</v>
      </c>
      <c r="B368" s="168"/>
      <c r="C368" s="168"/>
      <c r="D368" s="168"/>
      <c r="E368" s="168"/>
      <c r="F368" s="168"/>
      <c r="G368" s="168"/>
      <c r="H368" s="168"/>
      <c r="I368" s="168"/>
      <c r="J368" s="168"/>
      <c r="K368" s="168"/>
      <c r="L368" s="168"/>
      <c r="M368" s="168"/>
      <c r="N368" s="168"/>
      <c r="O368" s="168"/>
      <c r="P368" s="168"/>
      <c r="Q368" s="168"/>
      <c r="R368" s="168"/>
      <c r="S368" s="168"/>
      <c r="T368" s="168"/>
      <c r="U368" s="168"/>
      <c r="V368" s="168"/>
      <c r="W368" s="168"/>
      <c r="X368" s="168"/>
      <c r="Y368" s="168"/>
      <c r="Z368" s="168"/>
      <c r="AA368" s="168"/>
      <c r="AB368" s="168"/>
      <c r="AC368" s="168"/>
      <c r="AD368" s="168"/>
      <c r="AE368" s="168"/>
      <c r="AF368" s="168"/>
      <c r="AG368" s="168"/>
      <c r="AH368" s="168"/>
      <c r="AI368" s="168"/>
      <c r="AJ368" s="168"/>
      <c r="AK368" s="168"/>
      <c r="AL368" s="168"/>
      <c r="AM368" s="168"/>
      <c r="AN368" s="168"/>
      <c r="AO368" s="168"/>
      <c r="AP368" s="168"/>
      <c r="AQ368" s="168"/>
      <c r="AR368" s="168"/>
      <c r="AS368" s="168"/>
      <c r="AT368" s="168"/>
      <c r="AU368" s="168"/>
      <c r="AV368" s="168"/>
      <c r="AW368" s="168"/>
      <c r="AX368" s="168"/>
      <c r="AY368" s="168"/>
      <c r="AZ368" s="168"/>
      <c r="BA368" s="133" t="s">
        <v>18</v>
      </c>
      <c r="BB368" s="134"/>
      <c r="BC368" s="134"/>
      <c r="BD368" s="98"/>
      <c r="BE368" s="98"/>
      <c r="BF368" s="98"/>
      <c r="BG368" s="133" t="s">
        <v>19</v>
      </c>
      <c r="BH368" s="134"/>
      <c r="BI368" s="134"/>
      <c r="BJ368" s="98"/>
      <c r="BK368" s="98"/>
      <c r="BL368" s="98"/>
    </row>
    <row r="369" spans="1:65" ht="24.95" customHeight="1" x14ac:dyDescent="0.25">
      <c r="A369" s="168" t="s">
        <v>44</v>
      </c>
      <c r="B369" s="168"/>
      <c r="C369" s="168"/>
      <c r="D369" s="168"/>
      <c r="E369" s="168"/>
      <c r="F369" s="168"/>
      <c r="G369" s="168"/>
      <c r="H369" s="168"/>
      <c r="I369" s="168"/>
      <c r="J369" s="168"/>
      <c r="K369" s="168"/>
      <c r="L369" s="168"/>
      <c r="M369" s="168"/>
      <c r="N369" s="168"/>
      <c r="O369" s="168"/>
      <c r="P369" s="168"/>
      <c r="Q369" s="168"/>
      <c r="R369" s="168"/>
      <c r="S369" s="168"/>
      <c r="T369" s="168"/>
      <c r="U369" s="168"/>
      <c r="V369" s="168"/>
      <c r="W369" s="168"/>
      <c r="X369" s="168"/>
      <c r="Y369" s="168"/>
      <c r="Z369" s="168"/>
      <c r="AA369" s="168"/>
      <c r="AB369" s="168"/>
      <c r="AC369" s="168"/>
      <c r="AD369" s="168"/>
      <c r="AE369" s="168"/>
      <c r="AF369" s="168"/>
      <c r="AG369" s="168"/>
      <c r="AH369" s="168"/>
      <c r="AI369" s="168"/>
      <c r="AJ369" s="168"/>
      <c r="AK369" s="168"/>
      <c r="AL369" s="168"/>
      <c r="AM369" s="168"/>
      <c r="AN369" s="168"/>
      <c r="AO369" s="168"/>
      <c r="AP369" s="168"/>
      <c r="AQ369" s="168"/>
      <c r="AR369" s="168"/>
      <c r="AS369" s="168"/>
      <c r="AT369" s="168"/>
      <c r="AU369" s="168"/>
      <c r="AV369" s="168"/>
      <c r="AW369" s="168"/>
      <c r="AX369" s="168"/>
      <c r="AY369" s="168"/>
      <c r="AZ369" s="168"/>
      <c r="BA369" s="133" t="s">
        <v>18</v>
      </c>
      <c r="BB369" s="134"/>
      <c r="BC369" s="134"/>
      <c r="BD369" s="98"/>
      <c r="BE369" s="98"/>
      <c r="BF369" s="98"/>
      <c r="BG369" s="133" t="s">
        <v>19</v>
      </c>
      <c r="BH369" s="134"/>
      <c r="BI369" s="134"/>
      <c r="BJ369" s="98"/>
      <c r="BK369" s="98"/>
      <c r="BL369" s="98"/>
    </row>
    <row r="370" spans="1:65" ht="24.95" customHeight="1" x14ac:dyDescent="0.25">
      <c r="A370" s="168" t="s">
        <v>45</v>
      </c>
      <c r="B370" s="168"/>
      <c r="C370" s="168"/>
      <c r="D370" s="168"/>
      <c r="E370" s="168"/>
      <c r="F370" s="168"/>
      <c r="G370" s="168"/>
      <c r="H370" s="168"/>
      <c r="I370" s="168"/>
      <c r="J370" s="168"/>
      <c r="K370" s="168"/>
      <c r="L370" s="168"/>
      <c r="M370" s="168"/>
      <c r="N370" s="168"/>
      <c r="O370" s="168"/>
      <c r="P370" s="168"/>
      <c r="Q370" s="168"/>
      <c r="R370" s="168"/>
      <c r="S370" s="168"/>
      <c r="T370" s="168"/>
      <c r="U370" s="168"/>
      <c r="V370" s="168"/>
      <c r="W370" s="168"/>
      <c r="X370" s="168"/>
      <c r="Y370" s="168"/>
      <c r="Z370" s="168"/>
      <c r="AA370" s="168"/>
      <c r="AB370" s="168"/>
      <c r="AC370" s="168"/>
      <c r="AD370" s="168"/>
      <c r="AE370" s="168"/>
      <c r="AF370" s="168"/>
      <c r="AG370" s="168"/>
      <c r="AH370" s="168"/>
      <c r="AI370" s="168"/>
      <c r="AJ370" s="168"/>
      <c r="AK370" s="168"/>
      <c r="AL370" s="168"/>
      <c r="AM370" s="168"/>
      <c r="AN370" s="168"/>
      <c r="AO370" s="168"/>
      <c r="AP370" s="168"/>
      <c r="AQ370" s="168"/>
      <c r="AR370" s="168"/>
      <c r="AS370" s="168"/>
      <c r="AT370" s="168"/>
      <c r="AU370" s="168"/>
      <c r="AV370" s="168"/>
      <c r="AW370" s="168"/>
      <c r="AX370" s="168"/>
      <c r="AY370" s="168"/>
      <c r="AZ370" s="168"/>
      <c r="BA370" s="133" t="s">
        <v>18</v>
      </c>
      <c r="BB370" s="134"/>
      <c r="BC370" s="134"/>
      <c r="BD370" s="98"/>
      <c r="BE370" s="98"/>
      <c r="BF370" s="98"/>
      <c r="BG370" s="133" t="s">
        <v>19</v>
      </c>
      <c r="BH370" s="134"/>
      <c r="BI370" s="134"/>
      <c r="BJ370" s="98"/>
      <c r="BK370" s="98"/>
      <c r="BL370" s="98"/>
    </row>
    <row r="371" spans="1:65" ht="24.95" customHeight="1" x14ac:dyDescent="0.25">
      <c r="A371" s="165" t="s">
        <v>367</v>
      </c>
      <c r="B371" s="169"/>
      <c r="C371" s="169"/>
      <c r="D371" s="169"/>
      <c r="E371" s="169"/>
      <c r="F371" s="169"/>
      <c r="G371" s="169"/>
      <c r="H371" s="169"/>
      <c r="I371" s="169"/>
      <c r="J371" s="169"/>
      <c r="K371" s="169"/>
      <c r="L371" s="169"/>
      <c r="M371" s="169"/>
      <c r="N371" s="169"/>
      <c r="O371" s="169"/>
      <c r="P371" s="169"/>
      <c r="Q371" s="169"/>
      <c r="R371" s="169"/>
      <c r="S371" s="169"/>
      <c r="T371" s="169"/>
      <c r="U371" s="169"/>
      <c r="V371" s="169"/>
      <c r="W371" s="169"/>
      <c r="X371" s="169"/>
      <c r="Y371" s="169"/>
      <c r="Z371" s="169"/>
      <c r="AA371" s="169"/>
      <c r="AB371" s="169"/>
      <c r="AC371" s="169"/>
      <c r="AD371" s="169"/>
      <c r="AE371" s="169"/>
      <c r="AF371" s="169"/>
      <c r="AG371" s="169"/>
      <c r="AH371" s="169"/>
      <c r="AI371" s="169"/>
      <c r="AJ371" s="169"/>
      <c r="AK371" s="169"/>
      <c r="AL371" s="169"/>
      <c r="AM371" s="169"/>
      <c r="AN371" s="169"/>
      <c r="AO371" s="169"/>
      <c r="AP371" s="169"/>
      <c r="AQ371" s="169"/>
      <c r="AR371" s="169"/>
      <c r="AS371" s="169"/>
      <c r="AT371" s="169"/>
      <c r="AU371" s="169"/>
      <c r="AV371" s="169"/>
      <c r="AW371" s="169"/>
      <c r="AX371" s="169"/>
      <c r="AY371" s="169"/>
      <c r="AZ371" s="170"/>
      <c r="BA371" s="133" t="s">
        <v>18</v>
      </c>
      <c r="BB371" s="134"/>
      <c r="BC371" s="134"/>
      <c r="BD371" s="98"/>
      <c r="BE371" s="98"/>
      <c r="BF371" s="98"/>
      <c r="BG371" s="133" t="s">
        <v>19</v>
      </c>
      <c r="BH371" s="134"/>
      <c r="BI371" s="134"/>
      <c r="BJ371" s="98"/>
      <c r="BK371" s="98"/>
      <c r="BL371" s="98"/>
    </row>
    <row r="372" spans="1:65" ht="24.95" customHeight="1" x14ac:dyDescent="0.25">
      <c r="A372" s="165" t="s">
        <v>361</v>
      </c>
      <c r="B372" s="169"/>
      <c r="C372" s="169"/>
      <c r="D372" s="169"/>
      <c r="E372" s="169"/>
      <c r="F372" s="169"/>
      <c r="G372" s="169"/>
      <c r="H372" s="169"/>
      <c r="I372" s="169"/>
      <c r="J372" s="169"/>
      <c r="K372" s="169"/>
      <c r="L372" s="169"/>
      <c r="M372" s="169"/>
      <c r="N372" s="169"/>
      <c r="O372" s="169"/>
      <c r="P372" s="169"/>
      <c r="Q372" s="169"/>
      <c r="R372" s="169"/>
      <c r="S372" s="169"/>
      <c r="T372" s="169"/>
      <c r="U372" s="169"/>
      <c r="V372" s="169"/>
      <c r="W372" s="169"/>
      <c r="X372" s="169"/>
      <c r="Y372" s="169"/>
      <c r="Z372" s="169"/>
      <c r="AA372" s="169"/>
      <c r="AB372" s="169"/>
      <c r="AC372" s="169"/>
      <c r="AD372" s="169"/>
      <c r="AE372" s="169"/>
      <c r="AF372" s="169"/>
      <c r="AG372" s="169"/>
      <c r="AH372" s="169"/>
      <c r="AI372" s="169"/>
      <c r="AJ372" s="169"/>
      <c r="AK372" s="169"/>
      <c r="AL372" s="169"/>
      <c r="AM372" s="169"/>
      <c r="AN372" s="169"/>
      <c r="AO372" s="169"/>
      <c r="AP372" s="169"/>
      <c r="AQ372" s="169"/>
      <c r="AR372" s="169"/>
      <c r="AS372" s="169"/>
      <c r="AT372" s="169"/>
      <c r="AU372" s="169"/>
      <c r="AV372" s="169"/>
      <c r="AW372" s="169"/>
      <c r="AX372" s="169"/>
      <c r="AY372" s="169"/>
      <c r="AZ372" s="170"/>
      <c r="BA372" s="133" t="s">
        <v>18</v>
      </c>
      <c r="BB372" s="134"/>
      <c r="BC372" s="134"/>
      <c r="BD372" s="98"/>
      <c r="BE372" s="98"/>
      <c r="BF372" s="98"/>
      <c r="BG372" s="133" t="s">
        <v>19</v>
      </c>
      <c r="BH372" s="134"/>
      <c r="BI372" s="134"/>
      <c r="BJ372" s="98"/>
      <c r="BK372" s="98"/>
      <c r="BL372" s="98"/>
    </row>
    <row r="373" spans="1:65" ht="24.95" customHeight="1" x14ac:dyDescent="0.25">
      <c r="A373" s="171" t="s">
        <v>362</v>
      </c>
      <c r="B373" s="171"/>
      <c r="C373" s="171"/>
      <c r="D373" s="171"/>
      <c r="E373" s="171"/>
      <c r="F373" s="171"/>
      <c r="G373" s="171"/>
      <c r="H373" s="171"/>
      <c r="I373" s="171"/>
      <c r="J373" s="171"/>
      <c r="K373" s="171"/>
      <c r="L373" s="171"/>
      <c r="M373" s="171"/>
      <c r="N373" s="171"/>
      <c r="O373" s="171"/>
      <c r="P373" s="171"/>
      <c r="Q373" s="171"/>
      <c r="R373" s="171"/>
      <c r="S373" s="171"/>
      <c r="T373" s="171"/>
      <c r="U373" s="171"/>
      <c r="V373" s="171"/>
      <c r="W373" s="171"/>
      <c r="X373" s="171"/>
      <c r="Y373" s="171"/>
      <c r="Z373" s="171"/>
      <c r="AA373" s="171"/>
      <c r="AB373" s="171"/>
      <c r="AC373" s="171"/>
      <c r="AD373" s="171"/>
      <c r="AE373" s="171"/>
      <c r="AF373" s="171"/>
      <c r="AG373" s="171"/>
      <c r="AH373" s="171"/>
      <c r="AI373" s="171"/>
      <c r="AJ373" s="171"/>
      <c r="AK373" s="171"/>
      <c r="AL373" s="171"/>
      <c r="AM373" s="171"/>
      <c r="AN373" s="171"/>
      <c r="AO373" s="171"/>
      <c r="AP373" s="171"/>
      <c r="AQ373" s="171"/>
      <c r="AR373" s="171"/>
      <c r="AS373" s="171"/>
      <c r="AT373" s="171"/>
      <c r="AU373" s="171"/>
      <c r="AV373" s="171"/>
      <c r="AW373" s="171"/>
      <c r="AX373" s="171"/>
      <c r="AY373" s="171"/>
      <c r="AZ373" s="171"/>
      <c r="BA373" s="133" t="s">
        <v>18</v>
      </c>
      <c r="BB373" s="134"/>
      <c r="BC373" s="134"/>
      <c r="BD373" s="98"/>
      <c r="BE373" s="98"/>
      <c r="BF373" s="98"/>
      <c r="BG373" s="133" t="s">
        <v>19</v>
      </c>
      <c r="BH373" s="134"/>
      <c r="BI373" s="134"/>
      <c r="BJ373" s="98"/>
      <c r="BK373" s="98"/>
      <c r="BL373" s="98"/>
    </row>
    <row r="374" spans="1:65" ht="24.95" customHeight="1" x14ac:dyDescent="0.25">
      <c r="A374" s="171" t="s">
        <v>363</v>
      </c>
      <c r="B374" s="171"/>
      <c r="C374" s="171"/>
      <c r="D374" s="171"/>
      <c r="E374" s="171"/>
      <c r="F374" s="171"/>
      <c r="G374" s="171"/>
      <c r="H374" s="171"/>
      <c r="I374" s="171"/>
      <c r="J374" s="171"/>
      <c r="K374" s="171"/>
      <c r="L374" s="171"/>
      <c r="M374" s="171"/>
      <c r="N374" s="171"/>
      <c r="O374" s="171"/>
      <c r="P374" s="171"/>
      <c r="Q374" s="171"/>
      <c r="R374" s="171"/>
      <c r="S374" s="171"/>
      <c r="T374" s="171"/>
      <c r="U374" s="171"/>
      <c r="V374" s="171"/>
      <c r="W374" s="171"/>
      <c r="X374" s="171"/>
      <c r="Y374" s="171"/>
      <c r="Z374" s="171"/>
      <c r="AA374" s="171"/>
      <c r="AB374" s="171"/>
      <c r="AC374" s="171"/>
      <c r="AD374" s="171"/>
      <c r="AE374" s="171"/>
      <c r="AF374" s="171"/>
      <c r="AG374" s="171"/>
      <c r="AH374" s="171"/>
      <c r="AI374" s="171"/>
      <c r="AJ374" s="171"/>
      <c r="AK374" s="171"/>
      <c r="AL374" s="171"/>
      <c r="AM374" s="171"/>
      <c r="AN374" s="171"/>
      <c r="AO374" s="171"/>
      <c r="AP374" s="171"/>
      <c r="AQ374" s="171"/>
      <c r="AR374" s="171"/>
      <c r="AS374" s="171"/>
      <c r="AT374" s="171"/>
      <c r="AU374" s="171"/>
      <c r="AV374" s="171"/>
      <c r="AW374" s="171"/>
      <c r="AX374" s="171"/>
      <c r="AY374" s="171"/>
      <c r="AZ374" s="171"/>
      <c r="BA374" s="133" t="s">
        <v>18</v>
      </c>
      <c r="BB374" s="134"/>
      <c r="BC374" s="134"/>
      <c r="BD374" s="98"/>
      <c r="BE374" s="98"/>
      <c r="BF374" s="98"/>
      <c r="BG374" s="133" t="s">
        <v>19</v>
      </c>
      <c r="BH374" s="134"/>
      <c r="BI374" s="134"/>
      <c r="BJ374" s="98"/>
      <c r="BK374" s="98"/>
      <c r="BL374" s="98"/>
    </row>
    <row r="375" spans="1:65" ht="24.95" customHeight="1" x14ac:dyDescent="0.25">
      <c r="A375" s="174" t="s">
        <v>368</v>
      </c>
      <c r="B375" s="175"/>
      <c r="C375" s="175"/>
      <c r="D375" s="175"/>
      <c r="E375" s="175"/>
      <c r="F375" s="175"/>
      <c r="G375" s="175"/>
      <c r="H375" s="175"/>
      <c r="I375" s="175"/>
      <c r="J375" s="175"/>
      <c r="K375" s="175"/>
      <c r="L375" s="175"/>
      <c r="M375" s="175"/>
      <c r="N375" s="175"/>
      <c r="O375" s="175"/>
      <c r="P375" s="175"/>
      <c r="Q375" s="175"/>
      <c r="R375" s="175"/>
      <c r="S375" s="175"/>
      <c r="T375" s="175"/>
      <c r="U375" s="175"/>
      <c r="V375" s="175"/>
      <c r="W375" s="175"/>
      <c r="X375" s="175"/>
      <c r="Y375" s="175"/>
      <c r="Z375" s="175"/>
      <c r="AA375" s="175"/>
      <c r="AB375" s="175"/>
      <c r="AC375" s="175"/>
      <c r="AD375" s="175"/>
      <c r="AE375" s="175"/>
      <c r="AF375" s="175"/>
      <c r="AG375" s="175"/>
      <c r="AH375" s="175"/>
      <c r="AI375" s="175"/>
      <c r="AJ375" s="175"/>
      <c r="AK375" s="175"/>
      <c r="AL375" s="175"/>
      <c r="AM375" s="175"/>
      <c r="AN375" s="175"/>
      <c r="AO375" s="175"/>
      <c r="AP375" s="175"/>
      <c r="AQ375" s="175"/>
      <c r="AR375" s="175"/>
      <c r="AS375" s="175"/>
      <c r="AT375" s="175"/>
      <c r="AU375" s="175"/>
      <c r="AV375" s="175"/>
      <c r="AW375" s="175"/>
      <c r="AX375" s="175"/>
      <c r="AY375" s="175"/>
      <c r="AZ375" s="176"/>
      <c r="BA375" s="133" t="s">
        <v>18</v>
      </c>
      <c r="BB375" s="134"/>
      <c r="BC375" s="134"/>
      <c r="BD375" s="98"/>
      <c r="BE375" s="98"/>
      <c r="BF375" s="98"/>
      <c r="BG375" s="133" t="s">
        <v>19</v>
      </c>
      <c r="BH375" s="134"/>
      <c r="BI375" s="134"/>
      <c r="BJ375" s="98"/>
      <c r="BK375" s="98"/>
      <c r="BL375" s="98"/>
    </row>
    <row r="376" spans="1:65" ht="24.95" customHeight="1" x14ac:dyDescent="0.25">
      <c r="A376" s="174" t="s">
        <v>369</v>
      </c>
      <c r="B376" s="175"/>
      <c r="C376" s="175"/>
      <c r="D376" s="175"/>
      <c r="E376" s="175"/>
      <c r="F376" s="175"/>
      <c r="G376" s="175"/>
      <c r="H376" s="175"/>
      <c r="I376" s="175"/>
      <c r="J376" s="175"/>
      <c r="K376" s="175"/>
      <c r="L376" s="175"/>
      <c r="M376" s="175"/>
      <c r="N376" s="175"/>
      <c r="O376" s="175"/>
      <c r="P376" s="175"/>
      <c r="Q376" s="175"/>
      <c r="R376" s="175"/>
      <c r="S376" s="175"/>
      <c r="T376" s="175"/>
      <c r="U376" s="175"/>
      <c r="V376" s="175"/>
      <c r="W376" s="175"/>
      <c r="X376" s="175"/>
      <c r="Y376" s="175"/>
      <c r="Z376" s="175"/>
      <c r="AA376" s="175"/>
      <c r="AB376" s="175"/>
      <c r="AC376" s="175"/>
      <c r="AD376" s="175"/>
      <c r="AE376" s="175"/>
      <c r="AF376" s="175"/>
      <c r="AG376" s="175"/>
      <c r="AH376" s="175"/>
      <c r="AI376" s="175"/>
      <c r="AJ376" s="175"/>
      <c r="AK376" s="175"/>
      <c r="AL376" s="175"/>
      <c r="AM376" s="175"/>
      <c r="AN376" s="175"/>
      <c r="AO376" s="175"/>
      <c r="AP376" s="175"/>
      <c r="AQ376" s="175"/>
      <c r="AR376" s="175"/>
      <c r="AS376" s="175"/>
      <c r="AT376" s="175"/>
      <c r="AU376" s="175"/>
      <c r="AV376" s="175"/>
      <c r="AW376" s="175"/>
      <c r="AX376" s="175"/>
      <c r="AY376" s="175"/>
      <c r="AZ376" s="176"/>
      <c r="BA376" s="133" t="s">
        <v>18</v>
      </c>
      <c r="BB376" s="134"/>
      <c r="BC376" s="134"/>
      <c r="BD376" s="98"/>
      <c r="BE376" s="98"/>
      <c r="BF376" s="98"/>
      <c r="BG376" s="133" t="s">
        <v>19</v>
      </c>
      <c r="BH376" s="134"/>
      <c r="BI376" s="134"/>
      <c r="BJ376" s="98"/>
      <c r="BK376" s="98"/>
      <c r="BL376" s="98"/>
    </row>
    <row r="377" spans="1:65" ht="24.95" customHeight="1" x14ac:dyDescent="0.25">
      <c r="A377" s="174" t="s">
        <v>365</v>
      </c>
      <c r="B377" s="175"/>
      <c r="C377" s="175"/>
      <c r="D377" s="175"/>
      <c r="E377" s="175"/>
      <c r="F377" s="175"/>
      <c r="G377" s="175"/>
      <c r="H377" s="175"/>
      <c r="I377" s="175"/>
      <c r="J377" s="175"/>
      <c r="K377" s="175"/>
      <c r="L377" s="175"/>
      <c r="M377" s="175"/>
      <c r="N377" s="175"/>
      <c r="O377" s="175"/>
      <c r="P377" s="175"/>
      <c r="Q377" s="175"/>
      <c r="R377" s="175"/>
      <c r="S377" s="175"/>
      <c r="T377" s="175"/>
      <c r="U377" s="175"/>
      <c r="V377" s="175"/>
      <c r="W377" s="175"/>
      <c r="X377" s="175"/>
      <c r="Y377" s="175"/>
      <c r="Z377" s="175"/>
      <c r="AA377" s="175"/>
      <c r="AB377" s="175"/>
      <c r="AC377" s="175"/>
      <c r="AD377" s="175"/>
      <c r="AE377" s="175"/>
      <c r="AF377" s="175"/>
      <c r="AG377" s="175"/>
      <c r="AH377" s="175"/>
      <c r="AI377" s="175"/>
      <c r="AJ377" s="175"/>
      <c r="AK377" s="175"/>
      <c r="AL377" s="175"/>
      <c r="AM377" s="175"/>
      <c r="AN377" s="175"/>
      <c r="AO377" s="175"/>
      <c r="AP377" s="175"/>
      <c r="AQ377" s="175"/>
      <c r="AR377" s="175"/>
      <c r="AS377" s="175"/>
      <c r="AT377" s="175"/>
      <c r="AU377" s="175"/>
      <c r="AV377" s="175"/>
      <c r="AW377" s="175"/>
      <c r="AX377" s="175"/>
      <c r="AY377" s="175"/>
      <c r="AZ377" s="176"/>
      <c r="BA377" s="133" t="s">
        <v>18</v>
      </c>
      <c r="BB377" s="134"/>
      <c r="BC377" s="134"/>
      <c r="BD377" s="98"/>
      <c r="BE377" s="98"/>
      <c r="BF377" s="98"/>
      <c r="BG377" s="133" t="s">
        <v>19</v>
      </c>
      <c r="BH377" s="134"/>
      <c r="BI377" s="134"/>
      <c r="BJ377" s="98"/>
      <c r="BK377" s="98"/>
      <c r="BL377" s="98"/>
    </row>
    <row r="378" spans="1:65" ht="24.95" customHeight="1" x14ac:dyDescent="0.25">
      <c r="A378" s="174" t="s">
        <v>364</v>
      </c>
      <c r="B378" s="175"/>
      <c r="C378" s="175"/>
      <c r="D378" s="175"/>
      <c r="E378" s="175"/>
      <c r="F378" s="175"/>
      <c r="G378" s="175"/>
      <c r="H378" s="175"/>
      <c r="I378" s="175"/>
      <c r="J378" s="175"/>
      <c r="K378" s="175"/>
      <c r="L378" s="175"/>
      <c r="M378" s="175"/>
      <c r="N378" s="175"/>
      <c r="O378" s="175"/>
      <c r="P378" s="175"/>
      <c r="Q378" s="175"/>
      <c r="R378" s="175"/>
      <c r="S378" s="175"/>
      <c r="T378" s="175"/>
      <c r="U378" s="175"/>
      <c r="V378" s="175"/>
      <c r="W378" s="175"/>
      <c r="X378" s="175"/>
      <c r="Y378" s="175"/>
      <c r="Z378" s="175"/>
      <c r="AA378" s="175"/>
      <c r="AB378" s="175"/>
      <c r="AC378" s="175"/>
      <c r="AD378" s="175"/>
      <c r="AE378" s="175"/>
      <c r="AF378" s="175"/>
      <c r="AG378" s="175"/>
      <c r="AH378" s="175"/>
      <c r="AI378" s="175"/>
      <c r="AJ378" s="175"/>
      <c r="AK378" s="175"/>
      <c r="AL378" s="175"/>
      <c r="AM378" s="175"/>
      <c r="AN378" s="175"/>
      <c r="AO378" s="175"/>
      <c r="AP378" s="175"/>
      <c r="AQ378" s="175"/>
      <c r="AR378" s="175"/>
      <c r="AS378" s="175"/>
      <c r="AT378" s="175"/>
      <c r="AU378" s="175"/>
      <c r="AV378" s="175"/>
      <c r="AW378" s="175"/>
      <c r="AX378" s="175"/>
      <c r="AY378" s="175"/>
      <c r="AZ378" s="176"/>
      <c r="BA378" s="133" t="s">
        <v>18</v>
      </c>
      <c r="BB378" s="134"/>
      <c r="BC378" s="134"/>
      <c r="BD378" s="98"/>
      <c r="BE378" s="98"/>
      <c r="BF378" s="98"/>
      <c r="BG378" s="133" t="s">
        <v>19</v>
      </c>
      <c r="BH378" s="134"/>
      <c r="BI378" s="134"/>
      <c r="BJ378" s="98"/>
      <c r="BK378" s="98"/>
      <c r="BL378" s="98"/>
    </row>
    <row r="379" spans="1:65" ht="24.95" customHeight="1" x14ac:dyDescent="0.25">
      <c r="A379" s="168" t="s">
        <v>370</v>
      </c>
      <c r="B379" s="168"/>
      <c r="C379" s="168"/>
      <c r="D379" s="168"/>
      <c r="E379" s="168"/>
      <c r="F379" s="168"/>
      <c r="G379" s="168"/>
      <c r="H379" s="168"/>
      <c r="I379" s="168"/>
      <c r="J379" s="168"/>
      <c r="K379" s="168"/>
      <c r="L379" s="168"/>
      <c r="M379" s="168"/>
      <c r="N379" s="168"/>
      <c r="O379" s="168"/>
      <c r="P379" s="168"/>
      <c r="Q379" s="168"/>
      <c r="R379" s="168"/>
      <c r="S379" s="168"/>
      <c r="T379" s="168"/>
      <c r="U379" s="168"/>
      <c r="V379" s="168"/>
      <c r="W379" s="168"/>
      <c r="X379" s="168"/>
      <c r="Y379" s="168"/>
      <c r="Z379" s="168"/>
      <c r="AA379" s="168"/>
      <c r="AB379" s="168"/>
      <c r="AC379" s="168"/>
      <c r="AD379" s="168"/>
      <c r="AE379" s="168"/>
      <c r="AF379" s="168"/>
      <c r="AG379" s="168"/>
      <c r="AH379" s="168"/>
      <c r="AI379" s="168"/>
      <c r="AJ379" s="168"/>
      <c r="AK379" s="168"/>
      <c r="AL379" s="168"/>
      <c r="AM379" s="168"/>
      <c r="AN379" s="168"/>
      <c r="AO379" s="168"/>
      <c r="AP379" s="168"/>
      <c r="AQ379" s="168"/>
      <c r="AR379" s="168"/>
      <c r="AS379" s="168"/>
      <c r="AT379" s="168"/>
      <c r="AU379" s="168"/>
      <c r="AV379" s="168"/>
      <c r="AW379" s="168"/>
      <c r="AX379" s="168"/>
      <c r="AY379" s="168"/>
      <c r="AZ379" s="168"/>
      <c r="BA379" s="133" t="s">
        <v>18</v>
      </c>
      <c r="BB379" s="134"/>
      <c r="BC379" s="134"/>
      <c r="BD379" s="98"/>
      <c r="BE379" s="98"/>
      <c r="BF379" s="98"/>
      <c r="BG379" s="133" t="s">
        <v>19</v>
      </c>
      <c r="BH379" s="134"/>
      <c r="BI379" s="134"/>
      <c r="BJ379" s="98"/>
      <c r="BK379" s="98"/>
      <c r="BL379" s="98"/>
    </row>
    <row r="380" spans="1:65" ht="24.95" customHeight="1" x14ac:dyDescent="0.25">
      <c r="A380" s="178" t="s">
        <v>371</v>
      </c>
      <c r="B380" s="179"/>
      <c r="C380" s="179"/>
      <c r="D380" s="179"/>
      <c r="E380" s="179"/>
      <c r="F380" s="179"/>
      <c r="G380" s="179"/>
      <c r="H380" s="179"/>
      <c r="I380" s="179"/>
      <c r="J380" s="179"/>
      <c r="K380" s="179"/>
      <c r="L380" s="179"/>
      <c r="M380" s="179"/>
      <c r="N380" s="179"/>
      <c r="O380" s="179"/>
      <c r="P380" s="179"/>
      <c r="Q380" s="179"/>
      <c r="R380" s="179"/>
      <c r="S380" s="179"/>
      <c r="T380" s="179"/>
      <c r="U380" s="179"/>
      <c r="V380" s="179"/>
      <c r="W380" s="179"/>
      <c r="X380" s="179"/>
      <c r="Y380" s="179"/>
      <c r="Z380" s="179"/>
      <c r="AA380" s="179"/>
      <c r="AB380" s="179"/>
      <c r="AC380" s="179"/>
      <c r="AD380" s="179"/>
      <c r="AE380" s="179"/>
      <c r="AF380" s="179"/>
      <c r="AG380" s="179"/>
      <c r="AH380" s="179"/>
      <c r="AI380" s="179"/>
      <c r="AJ380" s="179"/>
      <c r="AK380" s="179"/>
      <c r="AL380" s="179"/>
      <c r="AM380" s="179"/>
      <c r="AN380" s="179"/>
      <c r="AO380" s="179"/>
      <c r="AP380" s="179"/>
      <c r="AQ380" s="179"/>
      <c r="AR380" s="179"/>
      <c r="AS380" s="179"/>
      <c r="AT380" s="179"/>
      <c r="AU380" s="179"/>
      <c r="AV380" s="179"/>
      <c r="AW380" s="179"/>
      <c r="AX380" s="179"/>
      <c r="AY380" s="179"/>
      <c r="AZ380" s="180"/>
      <c r="BA380" s="133" t="s">
        <v>18</v>
      </c>
      <c r="BB380" s="134"/>
      <c r="BC380" s="134"/>
      <c r="BD380" s="98"/>
      <c r="BE380" s="98"/>
      <c r="BF380" s="98"/>
      <c r="BG380" s="133" t="s">
        <v>19</v>
      </c>
      <c r="BH380" s="134"/>
      <c r="BI380" s="134"/>
      <c r="BJ380" s="98"/>
      <c r="BK380" s="98"/>
      <c r="BL380" s="98"/>
    </row>
    <row r="381" spans="1:65" ht="24.95" customHeight="1" x14ac:dyDescent="0.25">
      <c r="A381" s="168" t="s">
        <v>372</v>
      </c>
      <c r="B381" s="168"/>
      <c r="C381" s="168"/>
      <c r="D381" s="168"/>
      <c r="E381" s="168"/>
      <c r="F381" s="168"/>
      <c r="G381" s="168"/>
      <c r="H381" s="168"/>
      <c r="I381" s="168"/>
      <c r="J381" s="168"/>
      <c r="K381" s="168"/>
      <c r="L381" s="168"/>
      <c r="M381" s="168"/>
      <c r="N381" s="168"/>
      <c r="O381" s="168"/>
      <c r="P381" s="168"/>
      <c r="Q381" s="168"/>
      <c r="R381" s="168"/>
      <c r="S381" s="168"/>
      <c r="T381" s="168"/>
      <c r="U381" s="168"/>
      <c r="V381" s="168"/>
      <c r="W381" s="168"/>
      <c r="X381" s="168"/>
      <c r="Y381" s="168"/>
      <c r="Z381" s="168"/>
      <c r="AA381" s="168"/>
      <c r="AB381" s="168"/>
      <c r="AC381" s="168"/>
      <c r="AD381" s="168"/>
      <c r="AE381" s="168"/>
      <c r="AF381" s="168"/>
      <c r="AG381" s="168"/>
      <c r="AH381" s="168"/>
      <c r="AI381" s="168"/>
      <c r="AJ381" s="168"/>
      <c r="AK381" s="168"/>
      <c r="AL381" s="168"/>
      <c r="AM381" s="168"/>
      <c r="AN381" s="168"/>
      <c r="AO381" s="168"/>
      <c r="AP381" s="168"/>
      <c r="AQ381" s="168"/>
      <c r="AR381" s="168"/>
      <c r="AS381" s="168"/>
      <c r="AT381" s="168"/>
      <c r="AU381" s="168"/>
      <c r="AV381" s="168"/>
      <c r="AW381" s="168"/>
      <c r="AX381" s="168"/>
      <c r="AY381" s="168"/>
      <c r="AZ381" s="168"/>
      <c r="BA381" s="133" t="s">
        <v>18</v>
      </c>
      <c r="BB381" s="134"/>
      <c r="BC381" s="134"/>
      <c r="BD381" s="98"/>
      <c r="BE381" s="98"/>
      <c r="BF381" s="98"/>
      <c r="BG381" s="133" t="s">
        <v>19</v>
      </c>
      <c r="BH381" s="134"/>
      <c r="BI381" s="134"/>
      <c r="BJ381" s="98"/>
      <c r="BK381" s="98"/>
      <c r="BL381" s="98"/>
    </row>
    <row r="382" spans="1:65" ht="18.75" customHeight="1" x14ac:dyDescent="0.25">
      <c r="A382" s="12"/>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3"/>
      <c r="BL382" s="13"/>
      <c r="BM382" s="13"/>
    </row>
    <row r="383" spans="1:65" ht="12" customHeight="1" x14ac:dyDescent="0.25">
      <c r="A383" s="15"/>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3"/>
      <c r="BL383" s="13"/>
      <c r="BM383" s="13"/>
    </row>
    <row r="384" spans="1:65" ht="18.75" customHeight="1" thickBot="1" x14ac:dyDescent="0.3">
      <c r="A384" s="14" t="s">
        <v>46</v>
      </c>
      <c r="B384" s="13"/>
      <c r="C384" s="13"/>
      <c r="D384" s="177"/>
      <c r="E384" s="177"/>
      <c r="F384" s="177"/>
      <c r="G384" s="177"/>
      <c r="H384" s="177"/>
    </row>
    <row r="385" spans="1:64" ht="18.75" customHeight="1" thickBot="1" x14ac:dyDescent="0.3">
      <c r="U385" s="8"/>
      <c r="V385" s="8"/>
      <c r="W385" s="8"/>
      <c r="X385" s="8"/>
      <c r="Y385" s="8"/>
      <c r="Z385" s="8"/>
      <c r="AA385" s="8"/>
      <c r="AB385" s="8"/>
      <c r="AC385" s="8"/>
      <c r="AD385" s="8"/>
      <c r="AE385" s="8"/>
      <c r="AF385" s="8"/>
      <c r="AG385" s="8"/>
      <c r="AH385" s="8"/>
      <c r="AI385" s="8"/>
      <c r="AJ385" s="8"/>
      <c r="AK385" s="8"/>
      <c r="AL385" s="8"/>
      <c r="AM385" s="8"/>
      <c r="AN385" s="8"/>
      <c r="AO385" s="8"/>
      <c r="AP385" s="8"/>
      <c r="AQ385" s="8"/>
      <c r="AR385" s="8"/>
    </row>
    <row r="386" spans="1:64" ht="18.75" customHeight="1" x14ac:dyDescent="0.25">
      <c r="U386" s="195" t="s">
        <v>47</v>
      </c>
      <c r="V386" s="195"/>
      <c r="W386" s="195"/>
      <c r="X386" s="195"/>
      <c r="Y386" s="195"/>
      <c r="Z386" s="195"/>
      <c r="AA386" s="195"/>
      <c r="AB386" s="195"/>
      <c r="AC386" s="195"/>
      <c r="AD386" s="195"/>
      <c r="AE386" s="195"/>
      <c r="AF386" s="195"/>
      <c r="AG386" s="195"/>
      <c r="AH386" s="195"/>
      <c r="AI386" s="195"/>
      <c r="AJ386" s="195"/>
      <c r="AK386" s="195"/>
      <c r="AL386" s="195"/>
      <c r="AM386" s="195"/>
      <c r="AN386" s="195"/>
      <c r="AO386" s="195"/>
      <c r="AP386" s="195"/>
      <c r="AQ386" s="195"/>
      <c r="AR386" s="195"/>
    </row>
    <row r="387" spans="1:64" ht="18.75" customHeight="1" x14ac:dyDescent="0.25">
      <c r="U387" s="196" t="s">
        <v>48</v>
      </c>
      <c r="V387" s="196"/>
      <c r="W387" s="196"/>
      <c r="X387" s="196"/>
      <c r="Y387" s="196"/>
      <c r="Z387" s="196"/>
      <c r="AA387" s="196"/>
      <c r="AB387" s="196"/>
      <c r="AC387" s="196"/>
      <c r="AD387" s="196"/>
      <c r="AE387" s="196"/>
      <c r="AF387" s="196"/>
      <c r="AG387" s="196"/>
      <c r="AH387" s="196"/>
      <c r="AI387" s="196"/>
      <c r="AJ387" s="196"/>
      <c r="AK387" s="196"/>
      <c r="AL387" s="196"/>
      <c r="AM387" s="196"/>
      <c r="AN387" s="196"/>
      <c r="AO387" s="196"/>
      <c r="AP387" s="196"/>
      <c r="AQ387" s="196"/>
      <c r="AR387" s="196"/>
    </row>
    <row r="388" spans="1:64" ht="18.75" customHeight="1" x14ac:dyDescent="0.25">
      <c r="U388" s="197" t="s">
        <v>49</v>
      </c>
      <c r="V388" s="197"/>
      <c r="W388" s="197"/>
      <c r="X388" s="197"/>
      <c r="Y388" s="197"/>
      <c r="Z388" s="197"/>
      <c r="AA388" s="197"/>
      <c r="AB388" s="197"/>
      <c r="AC388" s="197"/>
      <c r="AD388" s="197"/>
      <c r="AE388" s="197"/>
      <c r="AF388" s="197"/>
      <c r="AG388" s="197"/>
      <c r="AH388" s="197"/>
      <c r="AI388" s="197"/>
      <c r="AJ388" s="197"/>
      <c r="AK388" s="197"/>
      <c r="AL388" s="197"/>
      <c r="AM388" s="197"/>
      <c r="AN388" s="197"/>
      <c r="AO388" s="197"/>
      <c r="AP388" s="197"/>
      <c r="AQ388" s="197"/>
      <c r="AR388" s="197"/>
    </row>
    <row r="389" spans="1:64" ht="10.5" customHeight="1" x14ac:dyDescent="0.25">
      <c r="U389" s="18"/>
      <c r="V389" s="18"/>
      <c r="W389" s="18"/>
      <c r="X389" s="18"/>
      <c r="Y389" s="18"/>
      <c r="Z389" s="18"/>
      <c r="AA389" s="18"/>
      <c r="AB389" s="18"/>
      <c r="AC389" s="18"/>
      <c r="AD389" s="18"/>
      <c r="AE389" s="18"/>
      <c r="AF389" s="18"/>
      <c r="AG389" s="18"/>
      <c r="AH389" s="18"/>
      <c r="AI389" s="18"/>
      <c r="AJ389" s="18"/>
      <c r="AK389" s="18"/>
      <c r="AL389" s="18"/>
      <c r="AM389" s="18"/>
      <c r="AN389" s="18"/>
      <c r="AO389" s="18"/>
      <c r="AP389" s="18"/>
      <c r="AQ389" s="18"/>
      <c r="AR389" s="18"/>
    </row>
    <row r="390" spans="1:64" ht="15" customHeight="1" x14ac:dyDescent="0.25">
      <c r="A390" s="79" t="s">
        <v>96</v>
      </c>
      <c r="B390" s="79"/>
      <c r="C390" s="79"/>
      <c r="D390" s="79"/>
      <c r="E390" s="79"/>
      <c r="F390" s="79"/>
      <c r="G390" s="79"/>
      <c r="H390" s="79"/>
      <c r="I390" s="79"/>
      <c r="J390" s="79"/>
      <c r="K390" s="79"/>
      <c r="L390" s="79"/>
      <c r="M390" s="79"/>
      <c r="N390" s="79"/>
      <c r="O390" s="79"/>
      <c r="P390" s="79"/>
      <c r="Q390" s="79"/>
      <c r="R390" s="79"/>
      <c r="S390" s="79"/>
      <c r="T390" s="79"/>
      <c r="U390" s="79"/>
      <c r="V390" s="79"/>
      <c r="W390" s="79"/>
      <c r="X390" s="79"/>
      <c r="Y390" s="79"/>
      <c r="Z390" s="79"/>
      <c r="AA390" s="79"/>
      <c r="AB390" s="79"/>
      <c r="AC390" s="79"/>
      <c r="AD390" s="79"/>
      <c r="AE390" s="79"/>
      <c r="AF390" s="79"/>
      <c r="AG390" s="79"/>
      <c r="AH390" s="79"/>
      <c r="AI390" s="79"/>
      <c r="AJ390" s="79"/>
      <c r="AK390" s="79"/>
      <c r="AL390" s="79"/>
      <c r="AM390" s="79"/>
      <c r="AN390" s="79"/>
      <c r="AO390" s="79"/>
      <c r="AP390" s="79"/>
      <c r="AQ390" s="79"/>
      <c r="AR390" s="79"/>
      <c r="AS390" s="79"/>
      <c r="AT390" s="79"/>
      <c r="AU390" s="79"/>
      <c r="AV390" s="79"/>
      <c r="AW390" s="79"/>
      <c r="AX390" s="79"/>
      <c r="AY390" s="79"/>
      <c r="AZ390" s="79"/>
      <c r="BA390" s="79"/>
      <c r="BB390" s="79"/>
      <c r="BC390" s="79"/>
      <c r="BD390" s="79"/>
      <c r="BE390" s="79"/>
      <c r="BF390" s="79"/>
      <c r="BG390" s="79"/>
      <c r="BH390" s="79"/>
      <c r="BI390" s="79"/>
      <c r="BJ390" s="79"/>
      <c r="BK390" s="79"/>
      <c r="BL390" s="79"/>
    </row>
    <row r="391" spans="1:64" ht="8.25" customHeight="1" x14ac:dyDescent="0.25"/>
    <row r="392" spans="1:64" ht="94.5" customHeight="1" x14ac:dyDescent="0.25">
      <c r="A392" s="76" t="s">
        <v>373</v>
      </c>
      <c r="B392" s="77"/>
      <c r="C392" s="77"/>
      <c r="D392" s="77"/>
      <c r="E392" s="77"/>
      <c r="F392" s="77"/>
      <c r="G392" s="77"/>
      <c r="H392" s="77"/>
      <c r="I392" s="77"/>
      <c r="J392" s="77"/>
      <c r="K392" s="77"/>
      <c r="L392" s="77"/>
      <c r="M392" s="77"/>
      <c r="N392" s="77"/>
      <c r="O392" s="77"/>
      <c r="P392" s="77"/>
      <c r="Q392" s="77"/>
      <c r="R392" s="77"/>
      <c r="S392" s="77"/>
      <c r="T392" s="77"/>
      <c r="U392" s="77"/>
      <c r="V392" s="77"/>
      <c r="W392" s="77"/>
      <c r="X392" s="77"/>
      <c r="Y392" s="77"/>
      <c r="Z392" s="77"/>
      <c r="AA392" s="77"/>
      <c r="AB392" s="77"/>
      <c r="AC392" s="77"/>
      <c r="AD392" s="77"/>
      <c r="AE392" s="77"/>
      <c r="AF392" s="77"/>
      <c r="AG392" s="77"/>
      <c r="AH392" s="77"/>
      <c r="AI392" s="77"/>
      <c r="AJ392" s="77"/>
      <c r="AK392" s="77"/>
      <c r="AL392" s="77"/>
      <c r="AM392" s="77"/>
      <c r="AN392" s="77"/>
      <c r="AO392" s="77"/>
      <c r="AP392" s="77"/>
      <c r="AQ392" s="77"/>
      <c r="AR392" s="77"/>
      <c r="AS392" s="77"/>
      <c r="AT392" s="77"/>
      <c r="AU392" s="77"/>
      <c r="AV392" s="77"/>
      <c r="AW392" s="77"/>
      <c r="AX392" s="77"/>
      <c r="AY392" s="77"/>
      <c r="AZ392" s="77"/>
      <c r="BA392" s="77"/>
      <c r="BB392" s="77"/>
      <c r="BC392" s="77"/>
      <c r="BD392" s="77"/>
      <c r="BE392" s="77"/>
      <c r="BF392" s="77"/>
      <c r="BG392" s="77"/>
      <c r="BH392" s="77"/>
      <c r="BI392" s="77"/>
      <c r="BJ392" s="77"/>
      <c r="BK392" s="77"/>
      <c r="BL392" s="78"/>
    </row>
    <row r="393" spans="1:64" ht="7.5" customHeight="1" x14ac:dyDescent="0.25"/>
    <row r="394" spans="1:64" ht="81" customHeight="1" x14ac:dyDescent="0.25">
      <c r="A394" s="76" t="s">
        <v>98</v>
      </c>
      <c r="B394" s="77"/>
      <c r="C394" s="77"/>
      <c r="D394" s="77"/>
      <c r="E394" s="77"/>
      <c r="F394" s="77"/>
      <c r="G394" s="77"/>
      <c r="H394" s="77"/>
      <c r="I394" s="77"/>
      <c r="J394" s="77"/>
      <c r="K394" s="77"/>
      <c r="L394" s="77"/>
      <c r="M394" s="77"/>
      <c r="N394" s="77"/>
      <c r="O394" s="77"/>
      <c r="P394" s="77"/>
      <c r="Q394" s="77"/>
      <c r="R394" s="77"/>
      <c r="S394" s="77"/>
      <c r="T394" s="77"/>
      <c r="U394" s="77"/>
      <c r="V394" s="77"/>
      <c r="W394" s="77"/>
      <c r="X394" s="77"/>
      <c r="Y394" s="77"/>
      <c r="Z394" s="77"/>
      <c r="AA394" s="77"/>
      <c r="AB394" s="77"/>
      <c r="AC394" s="77"/>
      <c r="AD394" s="77"/>
      <c r="AE394" s="77"/>
      <c r="AF394" s="77"/>
      <c r="AG394" s="77"/>
      <c r="AH394" s="77"/>
      <c r="AI394" s="77"/>
      <c r="AJ394" s="77"/>
      <c r="AK394" s="77"/>
      <c r="AL394" s="77"/>
      <c r="AM394" s="77"/>
      <c r="AN394" s="77"/>
      <c r="AO394" s="77"/>
      <c r="AP394" s="77"/>
      <c r="AQ394" s="77"/>
      <c r="AR394" s="77"/>
      <c r="AS394" s="77"/>
      <c r="AT394" s="77"/>
      <c r="AU394" s="77"/>
      <c r="AV394" s="77"/>
      <c r="AW394" s="77"/>
      <c r="AX394" s="77"/>
      <c r="AY394" s="77"/>
      <c r="AZ394" s="77"/>
      <c r="BA394" s="77"/>
      <c r="BB394" s="77"/>
      <c r="BC394" s="77"/>
      <c r="BD394" s="77"/>
      <c r="BE394" s="77"/>
      <c r="BF394" s="77"/>
      <c r="BG394" s="77"/>
      <c r="BH394" s="77"/>
      <c r="BI394" s="77"/>
      <c r="BJ394" s="77"/>
      <c r="BK394" s="77"/>
      <c r="BL394" s="78"/>
    </row>
    <row r="395" spans="1:64" ht="8.25" customHeight="1" x14ac:dyDescent="0.25">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c r="AM395" s="22"/>
      <c r="AN395" s="22"/>
      <c r="AO395" s="22"/>
      <c r="AP395" s="22"/>
      <c r="AQ395" s="22"/>
      <c r="AR395" s="22"/>
      <c r="AS395" s="22"/>
      <c r="AT395" s="22"/>
      <c r="AU395" s="22"/>
      <c r="AV395" s="22"/>
      <c r="AW395" s="22"/>
      <c r="AX395" s="22"/>
      <c r="AY395" s="22"/>
      <c r="AZ395" s="22"/>
      <c r="BA395" s="22"/>
      <c r="BB395" s="22"/>
      <c r="BC395" s="22"/>
      <c r="BD395" s="22"/>
      <c r="BE395" s="22"/>
      <c r="BF395" s="22"/>
      <c r="BG395" s="22"/>
      <c r="BH395" s="22"/>
      <c r="BI395" s="22"/>
      <c r="BJ395" s="22"/>
      <c r="BK395" s="22"/>
      <c r="BL395" s="22"/>
    </row>
    <row r="396" spans="1:64" ht="24.75" customHeight="1" x14ac:dyDescent="0.25">
      <c r="A396" s="191" t="s">
        <v>113</v>
      </c>
      <c r="B396" s="192"/>
      <c r="C396" s="192"/>
      <c r="D396" s="192"/>
      <c r="E396" s="192"/>
      <c r="F396" s="192"/>
      <c r="G396" s="192"/>
      <c r="H396" s="192"/>
      <c r="I396" s="192"/>
      <c r="J396" s="192"/>
      <c r="K396" s="192"/>
      <c r="L396" s="192"/>
      <c r="M396" s="192"/>
      <c r="N396" s="192"/>
      <c r="O396" s="192"/>
      <c r="P396" s="192"/>
      <c r="Q396" s="192"/>
      <c r="R396" s="192"/>
      <c r="S396" s="192"/>
      <c r="T396" s="192"/>
      <c r="U396" s="192"/>
      <c r="V396" s="192"/>
      <c r="W396" s="192"/>
      <c r="X396" s="192"/>
      <c r="Y396" s="192"/>
      <c r="Z396" s="192"/>
      <c r="AA396" s="192"/>
      <c r="AB396" s="192"/>
      <c r="AC396" s="192"/>
      <c r="AD396" s="192"/>
      <c r="AE396" s="192"/>
      <c r="AF396" s="192"/>
      <c r="AG396" s="192"/>
      <c r="AH396" s="192"/>
      <c r="AI396" s="192"/>
      <c r="AJ396" s="192"/>
      <c r="AK396" s="192"/>
      <c r="AL396" s="192"/>
      <c r="AM396" s="192"/>
      <c r="AN396" s="192"/>
      <c r="AO396" s="192"/>
      <c r="AP396" s="192"/>
      <c r="AQ396" s="192"/>
      <c r="AR396" s="192"/>
      <c r="AS396" s="192"/>
      <c r="AT396" s="192"/>
      <c r="AU396" s="192"/>
      <c r="AV396" s="192"/>
      <c r="AW396" s="192"/>
      <c r="AX396" s="192"/>
      <c r="AY396" s="192"/>
      <c r="AZ396" s="192"/>
      <c r="BA396" s="192"/>
      <c r="BB396" s="192"/>
      <c r="BC396" s="192"/>
      <c r="BD396" s="192"/>
      <c r="BE396" s="192"/>
      <c r="BF396" s="192"/>
      <c r="BG396" s="192"/>
      <c r="BH396" s="192"/>
      <c r="BI396" s="192"/>
      <c r="BJ396" s="192"/>
      <c r="BK396" s="192"/>
      <c r="BL396" s="193"/>
    </row>
    <row r="397" spans="1:64" ht="18.75" customHeight="1" x14ac:dyDescent="0.25"/>
    <row r="398" spans="1:64" ht="18.75" customHeight="1" x14ac:dyDescent="0.25"/>
    <row r="399" spans="1:64" ht="18.75" customHeight="1" x14ac:dyDescent="0.25"/>
    <row r="400" spans="1:64" ht="18.75" customHeight="1" x14ac:dyDescent="0.25"/>
    <row r="401" ht="18.75" customHeight="1" x14ac:dyDescent="0.25"/>
    <row r="402" ht="18.75" customHeight="1" x14ac:dyDescent="0.25"/>
    <row r="403" ht="18.75" customHeight="1" x14ac:dyDescent="0.25"/>
    <row r="404" ht="18.75" customHeight="1" x14ac:dyDescent="0.25"/>
    <row r="405" ht="18.75" customHeight="1" x14ac:dyDescent="0.25"/>
    <row r="406" ht="18.75" customHeight="1" x14ac:dyDescent="0.25"/>
    <row r="407" ht="18.75" customHeight="1" x14ac:dyDescent="0.25"/>
    <row r="408" ht="18.75" customHeight="1" x14ac:dyDescent="0.25"/>
    <row r="409" ht="18.75" customHeight="1" x14ac:dyDescent="0.25"/>
    <row r="410" ht="18.75" customHeight="1" x14ac:dyDescent="0.25"/>
    <row r="411" ht="18.75" customHeight="1" x14ac:dyDescent="0.25"/>
    <row r="412" ht="18.75" customHeight="1" x14ac:dyDescent="0.25"/>
    <row r="413" ht="18.75" customHeight="1" x14ac:dyDescent="0.25"/>
    <row r="414" ht="18.75" customHeight="1" x14ac:dyDescent="0.25"/>
    <row r="415" ht="18.75" customHeight="1" x14ac:dyDescent="0.25"/>
    <row r="416" ht="18.75" customHeight="1" x14ac:dyDescent="0.25"/>
    <row r="417" ht="18.75" customHeight="1" x14ac:dyDescent="0.25"/>
    <row r="418" ht="18.75" customHeight="1" x14ac:dyDescent="0.25"/>
    <row r="419" ht="18.75" customHeight="1" x14ac:dyDescent="0.25"/>
    <row r="420" ht="18.75" customHeight="1" x14ac:dyDescent="0.25"/>
    <row r="421" ht="18.75" customHeight="1" x14ac:dyDescent="0.25"/>
    <row r="422" ht="18.75" customHeight="1" x14ac:dyDescent="0.25"/>
    <row r="423" ht="18.75" customHeight="1" x14ac:dyDescent="0.25"/>
    <row r="424" ht="18.75" customHeight="1" x14ac:dyDescent="0.25"/>
    <row r="425" ht="18.75" customHeight="1" x14ac:dyDescent="0.25"/>
    <row r="426" ht="18.75" customHeight="1" x14ac:dyDescent="0.25"/>
    <row r="427" ht="18.75" customHeight="1" x14ac:dyDescent="0.25"/>
    <row r="428" ht="18.75" customHeight="1" x14ac:dyDescent="0.25"/>
    <row r="429" ht="18.75" customHeight="1" x14ac:dyDescent="0.25"/>
    <row r="430" ht="18.75" customHeight="1" x14ac:dyDescent="0.25"/>
    <row r="431" ht="18.75" customHeight="1" x14ac:dyDescent="0.25"/>
    <row r="432" ht="18.75" customHeight="1" x14ac:dyDescent="0.25"/>
    <row r="433" ht="18.75" customHeight="1" x14ac:dyDescent="0.25"/>
    <row r="434" ht="18.75" customHeight="1" x14ac:dyDescent="0.25"/>
    <row r="435" ht="18.75" customHeight="1" x14ac:dyDescent="0.25"/>
    <row r="436" ht="18.75" customHeight="1" x14ac:dyDescent="0.25"/>
    <row r="437" ht="18.75" customHeight="1" x14ac:dyDescent="0.25"/>
    <row r="438" ht="18.75" customHeight="1" x14ac:dyDescent="0.25"/>
    <row r="439" ht="18.75" customHeight="1" x14ac:dyDescent="0.25"/>
    <row r="440" ht="18.75" customHeight="1" x14ac:dyDescent="0.25"/>
    <row r="441" ht="18.75" customHeight="1" x14ac:dyDescent="0.25"/>
    <row r="442" ht="18.75" customHeight="1" x14ac:dyDescent="0.25"/>
    <row r="443" ht="18.75" customHeight="1" x14ac:dyDescent="0.25"/>
    <row r="444" ht="18.75" customHeight="1" x14ac:dyDescent="0.25"/>
    <row r="445" ht="18.75" customHeight="1" x14ac:dyDescent="0.25"/>
    <row r="446" ht="18.75" customHeight="1" x14ac:dyDescent="0.25"/>
    <row r="447" ht="18.75" customHeight="1" x14ac:dyDescent="0.25"/>
    <row r="448" ht="18.75" customHeight="1" x14ac:dyDescent="0.25"/>
    <row r="449" spans="1:1" ht="18.75" customHeight="1" x14ac:dyDescent="0.25">
      <c r="A449" s="54"/>
    </row>
    <row r="450" spans="1:1" ht="18.75" customHeight="1" x14ac:dyDescent="0.25">
      <c r="A450" s="54"/>
    </row>
    <row r="451" spans="1:1" ht="18.75" customHeight="1" x14ac:dyDescent="0.25">
      <c r="A451" s="54"/>
    </row>
    <row r="452" spans="1:1" ht="18.75" customHeight="1" x14ac:dyDescent="0.25">
      <c r="A452" s="54"/>
    </row>
    <row r="453" spans="1:1" ht="18.75" customHeight="1" x14ac:dyDescent="0.25">
      <c r="A453" s="54"/>
    </row>
    <row r="454" spans="1:1" ht="18.75" customHeight="1" x14ac:dyDescent="0.25"/>
    <row r="455" spans="1:1" ht="18.75" customHeight="1" x14ac:dyDescent="0.25"/>
    <row r="456" spans="1:1" ht="18.75" customHeight="1" x14ac:dyDescent="0.25"/>
    <row r="457" spans="1:1" ht="18.75" customHeight="1" x14ac:dyDescent="0.25"/>
    <row r="458" spans="1:1" ht="18.75" customHeight="1" x14ac:dyDescent="0.25"/>
    <row r="459" spans="1:1" ht="18.75" customHeight="1" x14ac:dyDescent="0.25"/>
    <row r="460" spans="1:1" ht="18.75" customHeight="1" x14ac:dyDescent="0.25"/>
    <row r="461" spans="1:1" ht="18.75" customHeight="1" x14ac:dyDescent="0.25"/>
    <row r="462" spans="1:1" ht="18.75" customHeight="1" x14ac:dyDescent="0.25"/>
    <row r="463" spans="1:1" ht="18.75" customHeight="1" x14ac:dyDescent="0.25"/>
    <row r="464" spans="1:1" ht="18.75" customHeight="1" x14ac:dyDescent="0.25"/>
    <row r="465" ht="18.75" customHeight="1" x14ac:dyDescent="0.25"/>
    <row r="466" ht="18.75" customHeight="1" x14ac:dyDescent="0.25"/>
    <row r="467" ht="18.75" customHeight="1" x14ac:dyDescent="0.25"/>
    <row r="468" ht="18.75" customHeight="1" x14ac:dyDescent="0.25"/>
    <row r="469" ht="18.75" customHeight="1" x14ac:dyDescent="0.25"/>
    <row r="470" ht="18.75" customHeight="1" x14ac:dyDescent="0.25"/>
    <row r="471" ht="18.75" customHeight="1" x14ac:dyDescent="0.25"/>
    <row r="472" ht="18.75" customHeight="1" x14ac:dyDescent="0.25"/>
    <row r="473" ht="18.75" customHeight="1" x14ac:dyDescent="0.25"/>
    <row r="474" ht="18.75" customHeight="1" x14ac:dyDescent="0.25"/>
    <row r="475" ht="18.75" customHeight="1" x14ac:dyDescent="0.25"/>
    <row r="476" ht="18.75" customHeight="1" x14ac:dyDescent="0.25"/>
    <row r="477" ht="18.75" customHeight="1" x14ac:dyDescent="0.25"/>
    <row r="478" ht="18.75" customHeight="1" x14ac:dyDescent="0.25"/>
    <row r="479" ht="18.75" customHeight="1" x14ac:dyDescent="0.25"/>
    <row r="480" ht="18.75" customHeight="1" x14ac:dyDescent="0.25"/>
    <row r="481" ht="18.75" customHeight="1" x14ac:dyDescent="0.25"/>
    <row r="482" ht="18.75" customHeight="1" x14ac:dyDescent="0.25"/>
    <row r="483" ht="18.75" customHeight="1" x14ac:dyDescent="0.25"/>
    <row r="484" ht="18.75" customHeight="1" x14ac:dyDescent="0.25"/>
    <row r="485" ht="18.75" customHeight="1" x14ac:dyDescent="0.25"/>
    <row r="486" ht="18.75" customHeight="1" x14ac:dyDescent="0.25"/>
    <row r="487" ht="18.75" customHeight="1" x14ac:dyDescent="0.25"/>
    <row r="488" ht="18.75" customHeight="1" x14ac:dyDescent="0.25"/>
    <row r="489" ht="18.75" customHeight="1" x14ac:dyDescent="0.25"/>
    <row r="490" ht="18.75" customHeight="1" x14ac:dyDescent="0.25"/>
    <row r="491" ht="18.75" customHeight="1" x14ac:dyDescent="0.25"/>
    <row r="492" ht="18.75" customHeight="1" x14ac:dyDescent="0.25"/>
    <row r="493" ht="18.75" customHeight="1" x14ac:dyDescent="0.25"/>
    <row r="494" ht="18.75" customHeight="1" x14ac:dyDescent="0.25"/>
    <row r="495" ht="18.75" customHeight="1" x14ac:dyDescent="0.25"/>
    <row r="496" ht="18.75" customHeight="1" x14ac:dyDescent="0.25"/>
    <row r="497" spans="10:11" ht="18.75" customHeight="1" x14ac:dyDescent="0.25"/>
    <row r="498" spans="10:11" ht="18.75" customHeight="1" x14ac:dyDescent="0.25"/>
    <row r="499" spans="10:11" ht="18.75" customHeight="1" x14ac:dyDescent="0.25"/>
    <row r="500" spans="10:11" ht="18.75" customHeight="1" x14ac:dyDescent="0.25"/>
    <row r="501" spans="10:11" ht="18.75" customHeight="1" x14ac:dyDescent="0.25"/>
    <row r="502" spans="10:11" ht="18.75" customHeight="1" x14ac:dyDescent="0.25"/>
    <row r="503" spans="10:11" ht="18.75" customHeight="1" x14ac:dyDescent="0.25"/>
    <row r="504" spans="10:11" ht="18.75" customHeight="1" x14ac:dyDescent="0.25"/>
    <row r="505" spans="10:11" ht="18.75" customHeight="1" x14ac:dyDescent="0.25"/>
    <row r="506" spans="10:11" ht="18.75" customHeight="1" x14ac:dyDescent="0.25"/>
    <row r="507" spans="10:11" ht="18.75" customHeight="1" x14ac:dyDescent="0.25"/>
    <row r="508" spans="10:11" ht="18.75" customHeight="1" x14ac:dyDescent="0.25"/>
    <row r="509" spans="10:11" ht="18.75" customHeight="1" x14ac:dyDescent="0.25"/>
    <row r="510" spans="10:11" ht="18.75" customHeight="1" x14ac:dyDescent="0.25">
      <c r="J510" s="34"/>
      <c r="K510" s="34"/>
    </row>
    <row r="511" spans="10:11" ht="18.75" customHeight="1" x14ac:dyDescent="0.25">
      <c r="J511" s="34"/>
      <c r="K511" s="34"/>
    </row>
    <row r="512" spans="10:11" ht="18.75" customHeight="1" x14ac:dyDescent="0.25"/>
    <row r="513" ht="18.75" customHeight="1" x14ac:dyDescent="0.25"/>
    <row r="514" ht="18.75" customHeight="1" x14ac:dyDescent="0.25"/>
    <row r="515" ht="18.75" customHeight="1" x14ac:dyDescent="0.25"/>
    <row r="516" ht="18.75" customHeight="1" x14ac:dyDescent="0.25"/>
    <row r="517" ht="18.75" customHeight="1" x14ac:dyDescent="0.25"/>
    <row r="518" ht="18.75" customHeight="1" x14ac:dyDescent="0.25"/>
    <row r="519" ht="18.75" customHeight="1" x14ac:dyDescent="0.25"/>
    <row r="520" ht="18.75" customHeight="1" x14ac:dyDescent="0.25"/>
    <row r="521" ht="18.75" customHeight="1" x14ac:dyDescent="0.25"/>
    <row r="522" ht="18.75" customHeight="1" x14ac:dyDescent="0.25"/>
    <row r="523" ht="18.75" customHeight="1" x14ac:dyDescent="0.25"/>
    <row r="524" ht="18.75" customHeight="1" x14ac:dyDescent="0.25"/>
    <row r="525" ht="18.75" customHeight="1" x14ac:dyDescent="0.25"/>
    <row r="526" ht="18.75" customHeight="1" x14ac:dyDescent="0.25"/>
    <row r="527" ht="18.75" customHeight="1" x14ac:dyDescent="0.25"/>
    <row r="528" ht="18.75" customHeight="1" x14ac:dyDescent="0.25"/>
    <row r="529" ht="18.75" customHeight="1" x14ac:dyDescent="0.25"/>
    <row r="530" ht="18.75" customHeight="1" x14ac:dyDescent="0.25"/>
    <row r="531" ht="18.75" customHeight="1" x14ac:dyDescent="0.25"/>
    <row r="532" ht="18.75" customHeight="1" x14ac:dyDescent="0.25"/>
    <row r="533" ht="18.75" customHeight="1" x14ac:dyDescent="0.25"/>
    <row r="534" ht="18.75" customHeight="1" x14ac:dyDescent="0.25"/>
    <row r="535" ht="18.75" customHeight="1" x14ac:dyDescent="0.25"/>
    <row r="536" ht="18.75" customHeight="1" x14ac:dyDescent="0.25"/>
    <row r="537" ht="18.75" customHeight="1" x14ac:dyDescent="0.25"/>
    <row r="538" ht="18.75" customHeight="1" x14ac:dyDescent="0.25"/>
    <row r="539" ht="18.75" customHeight="1" x14ac:dyDescent="0.25"/>
    <row r="540" ht="18.75" customHeight="1" x14ac:dyDescent="0.25"/>
    <row r="541" ht="18.75" customHeight="1" x14ac:dyDescent="0.25"/>
    <row r="542" ht="18.75" customHeight="1" x14ac:dyDescent="0.25"/>
    <row r="543" ht="18.75" customHeight="1" x14ac:dyDescent="0.25"/>
    <row r="544" ht="18.75" customHeight="1" x14ac:dyDescent="0.25"/>
    <row r="545" ht="18.75" customHeight="1" x14ac:dyDescent="0.25"/>
    <row r="546" ht="18.75" customHeight="1" x14ac:dyDescent="0.25"/>
    <row r="547" ht="18.75" customHeight="1" x14ac:dyDescent="0.25"/>
    <row r="548" ht="18.75" customHeight="1" x14ac:dyDescent="0.25"/>
    <row r="549" ht="18.75" customHeight="1" x14ac:dyDescent="0.25"/>
    <row r="550" ht="18.75" customHeight="1" x14ac:dyDescent="0.25"/>
    <row r="551" ht="18.75" customHeight="1" x14ac:dyDescent="0.25"/>
    <row r="552" ht="18.75" customHeight="1" x14ac:dyDescent="0.25"/>
    <row r="553" ht="18.75" customHeight="1" x14ac:dyDescent="0.25"/>
    <row r="554" ht="18.75" customHeight="1" x14ac:dyDescent="0.25"/>
    <row r="555" ht="18.75" customHeight="1" x14ac:dyDescent="0.25"/>
    <row r="556" ht="18.75" customHeight="1" x14ac:dyDescent="0.25"/>
    <row r="557" ht="18.75" customHeight="1" x14ac:dyDescent="0.25"/>
    <row r="558" ht="18.75" customHeight="1" x14ac:dyDescent="0.25"/>
    <row r="559" ht="18.75" customHeight="1" x14ac:dyDescent="0.25"/>
    <row r="560" ht="18.75" customHeight="1" x14ac:dyDescent="0.25"/>
    <row r="561" ht="18.75" customHeight="1" x14ac:dyDescent="0.25"/>
    <row r="562" ht="18.75" customHeight="1" x14ac:dyDescent="0.25"/>
    <row r="563" ht="18.75" customHeight="1" x14ac:dyDescent="0.25"/>
    <row r="564" ht="18.75" customHeight="1" x14ac:dyDescent="0.25"/>
    <row r="565" ht="18.75" customHeight="1" x14ac:dyDescent="0.25"/>
    <row r="566" ht="18.75" customHeight="1" x14ac:dyDescent="0.25"/>
    <row r="567" ht="18.75" customHeight="1" x14ac:dyDescent="0.25"/>
    <row r="568" ht="18.75" customHeight="1" x14ac:dyDescent="0.25"/>
    <row r="569" ht="18.75" customHeight="1" x14ac:dyDescent="0.25"/>
    <row r="570" ht="18.75" customHeight="1" x14ac:dyDescent="0.25"/>
    <row r="571" ht="18.75" customHeight="1" x14ac:dyDescent="0.25"/>
    <row r="572" ht="18.75" customHeight="1" x14ac:dyDescent="0.25"/>
    <row r="573" ht="18.75" customHeight="1" x14ac:dyDescent="0.25"/>
    <row r="574" ht="18.75" customHeight="1" x14ac:dyDescent="0.25"/>
    <row r="575" ht="18.75" customHeight="1" x14ac:dyDescent="0.25"/>
    <row r="576" ht="18.75" customHeight="1" x14ac:dyDescent="0.25"/>
    <row r="577" ht="18.75" customHeight="1" x14ac:dyDescent="0.25"/>
    <row r="578" ht="18.75" customHeight="1" x14ac:dyDescent="0.25"/>
    <row r="579" ht="18.75" customHeight="1" x14ac:dyDescent="0.25"/>
    <row r="580" ht="18.75" customHeight="1" x14ac:dyDescent="0.25"/>
    <row r="581" ht="18.75" customHeight="1" x14ac:dyDescent="0.25"/>
    <row r="582" ht="18.75" customHeight="1" x14ac:dyDescent="0.25"/>
    <row r="583" ht="18.75" customHeight="1" x14ac:dyDescent="0.25"/>
    <row r="584" ht="18.75" customHeight="1" x14ac:dyDescent="0.25"/>
    <row r="585" ht="18.75" customHeight="1" x14ac:dyDescent="0.25"/>
    <row r="586" ht="18.75" customHeight="1" x14ac:dyDescent="0.25"/>
    <row r="587" ht="18.75" customHeight="1" x14ac:dyDescent="0.25"/>
    <row r="588" ht="18.75" customHeight="1" x14ac:dyDescent="0.25"/>
    <row r="589" ht="18.75" customHeight="1" x14ac:dyDescent="0.25"/>
    <row r="590" ht="18.75" customHeight="1" x14ac:dyDescent="0.25"/>
    <row r="591" ht="18.75" customHeight="1" x14ac:dyDescent="0.25"/>
    <row r="592" ht="18.75" customHeight="1" x14ac:dyDescent="0.25"/>
    <row r="593" ht="18.75" customHeight="1" x14ac:dyDescent="0.25"/>
    <row r="594" ht="18.75" customHeight="1" x14ac:dyDescent="0.25"/>
    <row r="595" ht="18.75" customHeight="1" x14ac:dyDescent="0.25"/>
    <row r="596" ht="18.75" customHeight="1" x14ac:dyDescent="0.25"/>
    <row r="597" ht="18.75" customHeight="1" x14ac:dyDescent="0.25"/>
    <row r="598" ht="18.75" customHeight="1" x14ac:dyDescent="0.25"/>
    <row r="599" ht="18.75" customHeight="1" x14ac:dyDescent="0.25"/>
    <row r="600" ht="18.75" customHeight="1" x14ac:dyDescent="0.25"/>
    <row r="601" ht="18.75" customHeight="1" x14ac:dyDescent="0.25"/>
    <row r="602" ht="18.75" customHeight="1" x14ac:dyDescent="0.25"/>
    <row r="603" ht="18.75" customHeight="1" x14ac:dyDescent="0.25"/>
    <row r="604" ht="18.75" customHeight="1" x14ac:dyDescent="0.25"/>
    <row r="605" ht="18.75" customHeight="1" x14ac:dyDescent="0.25"/>
    <row r="606" ht="18.75" customHeight="1" x14ac:dyDescent="0.25"/>
    <row r="607" ht="18.75" customHeight="1" x14ac:dyDescent="0.25"/>
    <row r="608" ht="18.75" customHeight="1" x14ac:dyDescent="0.25"/>
    <row r="609" ht="18.75" customHeight="1" x14ac:dyDescent="0.25"/>
    <row r="610" ht="18.75" customHeight="1" x14ac:dyDescent="0.25"/>
    <row r="611" ht="18.75" customHeight="1" x14ac:dyDescent="0.25"/>
    <row r="612" ht="18.75" customHeight="1" x14ac:dyDescent="0.25"/>
    <row r="613" ht="18.75" customHeight="1" x14ac:dyDescent="0.25"/>
    <row r="614" ht="18.75" customHeight="1" x14ac:dyDescent="0.25"/>
    <row r="615" ht="18.75" customHeight="1" x14ac:dyDescent="0.25"/>
    <row r="616" ht="18.75" customHeight="1" x14ac:dyDescent="0.25"/>
    <row r="617" ht="18.75" customHeight="1" x14ac:dyDescent="0.25"/>
    <row r="618" ht="18.75" customHeight="1" x14ac:dyDescent="0.25"/>
    <row r="619" ht="18.75" customHeight="1" x14ac:dyDescent="0.25"/>
    <row r="620" ht="18.75" customHeight="1" x14ac:dyDescent="0.25"/>
    <row r="621" ht="18.75" customHeight="1" x14ac:dyDescent="0.25"/>
    <row r="622" ht="18.75" customHeight="1" x14ac:dyDescent="0.25"/>
    <row r="623" ht="18.75" customHeight="1" x14ac:dyDescent="0.25"/>
    <row r="624" ht="18.75" customHeight="1" x14ac:dyDescent="0.25"/>
    <row r="625" ht="18.75" customHeight="1" x14ac:dyDescent="0.25"/>
    <row r="626" ht="18.75" customHeight="1" x14ac:dyDescent="0.25"/>
    <row r="627" ht="18.75" customHeight="1" x14ac:dyDescent="0.25"/>
    <row r="628" ht="18.75" customHeight="1" x14ac:dyDescent="0.25"/>
    <row r="629" ht="18.75" customHeight="1" x14ac:dyDescent="0.25"/>
    <row r="630" ht="18.75" customHeight="1" x14ac:dyDescent="0.25"/>
    <row r="631" ht="18.75" customHeight="1" x14ac:dyDescent="0.25"/>
    <row r="632" ht="18.75" customHeight="1" x14ac:dyDescent="0.25"/>
    <row r="633" ht="18.75" customHeight="1" x14ac:dyDescent="0.25"/>
    <row r="634" ht="18.75" customHeight="1" x14ac:dyDescent="0.25"/>
    <row r="635" ht="18.75" customHeight="1" x14ac:dyDescent="0.25"/>
    <row r="636" ht="18.75" customHeight="1" x14ac:dyDescent="0.25"/>
    <row r="637" ht="18.75" customHeight="1" x14ac:dyDescent="0.25"/>
    <row r="638" ht="18.75" customHeight="1" x14ac:dyDescent="0.25"/>
    <row r="639" ht="18.75" customHeight="1" x14ac:dyDescent="0.25"/>
    <row r="640" ht="18.75" customHeight="1" x14ac:dyDescent="0.25"/>
    <row r="641" ht="18.75" customHeight="1" x14ac:dyDescent="0.25"/>
    <row r="642" ht="18.75" customHeight="1" x14ac:dyDescent="0.25"/>
    <row r="643" ht="18.75" customHeight="1" x14ac:dyDescent="0.25"/>
    <row r="644" ht="18.75" customHeight="1" x14ac:dyDescent="0.25"/>
    <row r="645" ht="18.75" customHeight="1" x14ac:dyDescent="0.25"/>
    <row r="646" ht="18.75" customHeight="1" x14ac:dyDescent="0.25"/>
    <row r="647" ht="18.75" customHeight="1" x14ac:dyDescent="0.25"/>
    <row r="648" ht="18.75" customHeight="1" x14ac:dyDescent="0.25"/>
    <row r="649" ht="18.75" customHeight="1" x14ac:dyDescent="0.25"/>
    <row r="650" ht="18.75" customHeight="1" x14ac:dyDescent="0.25"/>
    <row r="651" ht="18.75" customHeight="1" x14ac:dyDescent="0.25"/>
    <row r="652" ht="18.75" customHeight="1" x14ac:dyDescent="0.25"/>
    <row r="653" ht="18.75" customHeight="1" x14ac:dyDescent="0.25"/>
    <row r="654" ht="18.75" customHeight="1" x14ac:dyDescent="0.25"/>
    <row r="655" ht="18.75" customHeight="1" x14ac:dyDescent="0.25"/>
    <row r="656" ht="18.75" customHeight="1" x14ac:dyDescent="0.25"/>
    <row r="657" ht="18.75" customHeight="1" x14ac:dyDescent="0.25"/>
    <row r="658" ht="18.75" customHeight="1" x14ac:dyDescent="0.25"/>
    <row r="659" ht="18.75" customHeight="1" x14ac:dyDescent="0.25"/>
    <row r="660" ht="18.75" customHeight="1" x14ac:dyDescent="0.25"/>
    <row r="661" ht="18.75" customHeight="1" x14ac:dyDescent="0.25"/>
  </sheetData>
  <sheetProtection algorithmName="SHA-512" hashValue="OEHAFAzuOBBEkTy2nPuyW1faZGNTjf6v5yM2+swZJ8jWEFPe7M5fkgTTJnjuYuP1lAxCfIgW9FMmge/5RLjlAA==" saltValue="m9Os+M8G5H71NriYXJ7RUg==" spinCount="100000" sheet="1" objects="1" scenarios="1" selectLockedCells="1"/>
  <mergeCells count="1487">
    <mergeCell ref="K7:BL7"/>
    <mergeCell ref="A325:P325"/>
    <mergeCell ref="Q325:X325"/>
    <mergeCell ref="Y325:AL325"/>
    <mergeCell ref="AM325:AR325"/>
    <mergeCell ref="AS325:AX325"/>
    <mergeCell ref="AY325:BA325"/>
    <mergeCell ref="BB325:BD325"/>
    <mergeCell ref="BE325:BG325"/>
    <mergeCell ref="BH325:BL325"/>
    <mergeCell ref="A326:BL326"/>
    <mergeCell ref="BB314:BD314"/>
    <mergeCell ref="BE314:BG314"/>
    <mergeCell ref="A315:P315"/>
    <mergeCell ref="Q315:X315"/>
    <mergeCell ref="Y315:AL315"/>
    <mergeCell ref="AM315:AR315"/>
    <mergeCell ref="AS315:AX315"/>
    <mergeCell ref="AY315:BA315"/>
    <mergeCell ref="BB315:BD315"/>
    <mergeCell ref="BE315:BG315"/>
    <mergeCell ref="BH315:BL315"/>
    <mergeCell ref="A316:BL316"/>
    <mergeCell ref="A318:P319"/>
    <mergeCell ref="Q318:X319"/>
    <mergeCell ref="Y318:AL319"/>
    <mergeCell ref="AY314:BA314"/>
    <mergeCell ref="A7:J7"/>
    <mergeCell ref="A308:P309"/>
    <mergeCell ref="A396:BL396"/>
    <mergeCell ref="A320:P320"/>
    <mergeCell ref="Q320:X320"/>
    <mergeCell ref="Y320:AL320"/>
    <mergeCell ref="AM320:AR320"/>
    <mergeCell ref="AS320:AX320"/>
    <mergeCell ref="AY320:BA320"/>
    <mergeCell ref="BB320:BD320"/>
    <mergeCell ref="BE320:BG320"/>
    <mergeCell ref="BH320:BL320"/>
    <mergeCell ref="A321:BL321"/>
    <mergeCell ref="A323:P324"/>
    <mergeCell ref="Q323:X324"/>
    <mergeCell ref="Y323:AL324"/>
    <mergeCell ref="AM323:AR324"/>
    <mergeCell ref="AS323:AX324"/>
    <mergeCell ref="AY323:BG323"/>
    <mergeCell ref="BH323:BL324"/>
    <mergeCell ref="AY324:BA324"/>
    <mergeCell ref="BB324:BD324"/>
    <mergeCell ref="BE324:BG324"/>
    <mergeCell ref="AY331:BA331"/>
    <mergeCell ref="AM350:BA350"/>
    <mergeCell ref="BB350:BL350"/>
    <mergeCell ref="AM353:BA353"/>
    <mergeCell ref="BB353:BL353"/>
    <mergeCell ref="AM354:BA354"/>
    <mergeCell ref="BB354:BL354"/>
    <mergeCell ref="A335:BL335"/>
    <mergeCell ref="U386:AR386"/>
    <mergeCell ref="U387:AR387"/>
    <mergeCell ref="U388:AR388"/>
    <mergeCell ref="Q308:X309"/>
    <mergeCell ref="Y308:AL309"/>
    <mergeCell ref="AM308:AR309"/>
    <mergeCell ref="AS308:AX309"/>
    <mergeCell ref="AY308:BG308"/>
    <mergeCell ref="BH308:BL309"/>
    <mergeCell ref="AY309:BA309"/>
    <mergeCell ref="BB309:BD309"/>
    <mergeCell ref="BE309:BG309"/>
    <mergeCell ref="A310:P310"/>
    <mergeCell ref="Q310:X310"/>
    <mergeCell ref="Y310:AL310"/>
    <mergeCell ref="AM310:AR310"/>
    <mergeCell ref="AS310:AX310"/>
    <mergeCell ref="AY310:BA310"/>
    <mergeCell ref="BB310:BD310"/>
    <mergeCell ref="BE310:BG310"/>
    <mergeCell ref="BH310:BL310"/>
    <mergeCell ref="AG28:AK28"/>
    <mergeCell ref="AG29:AK29"/>
    <mergeCell ref="AG31:AK31"/>
    <mergeCell ref="AX31:BG31"/>
    <mergeCell ref="BZ337:DJ337"/>
    <mergeCell ref="A338:AW338"/>
    <mergeCell ref="AX338:BL338"/>
    <mergeCell ref="BZ338:DJ338"/>
    <mergeCell ref="A339:AW339"/>
    <mergeCell ref="AX339:BL339"/>
    <mergeCell ref="BZ339:DJ339"/>
    <mergeCell ref="BB349:BL349"/>
    <mergeCell ref="AM349:BA349"/>
    <mergeCell ref="A340:AW340"/>
    <mergeCell ref="BZ340:DJ340"/>
    <mergeCell ref="BZ341:DJ341"/>
    <mergeCell ref="BZ342:DJ342"/>
    <mergeCell ref="BZ343:DJ343"/>
    <mergeCell ref="A344:AW344"/>
    <mergeCell ref="AX344:BL344"/>
    <mergeCell ref="A345:AW345"/>
    <mergeCell ref="AX345:BL345"/>
    <mergeCell ref="Q241:X241"/>
    <mergeCell ref="Y241:AL241"/>
    <mergeCell ref="A244:P245"/>
    <mergeCell ref="Q244:X245"/>
    <mergeCell ref="Y244:AL245"/>
    <mergeCell ref="AM318:AR319"/>
    <mergeCell ref="AS318:AX319"/>
    <mergeCell ref="AY318:BG318"/>
    <mergeCell ref="BH318:BL319"/>
    <mergeCell ref="AY319:BA319"/>
    <mergeCell ref="BB319:BD319"/>
    <mergeCell ref="BE319:BG319"/>
    <mergeCell ref="BH313:BL314"/>
    <mergeCell ref="A246:P246"/>
    <mergeCell ref="Q246:X246"/>
    <mergeCell ref="Y246:AL246"/>
    <mergeCell ref="AL28:AQ28"/>
    <mergeCell ref="AR28:AW28"/>
    <mergeCell ref="AL29:AQ29"/>
    <mergeCell ref="AR29:AW29"/>
    <mergeCell ref="S28:AF28"/>
    <mergeCell ref="S29:AF29"/>
    <mergeCell ref="A218:P218"/>
    <mergeCell ref="Q218:X218"/>
    <mergeCell ref="Y218:AL218"/>
    <mergeCell ref="A163:P163"/>
    <mergeCell ref="Q163:X163"/>
    <mergeCell ref="Y163:AL163"/>
    <mergeCell ref="A159:BL159"/>
    <mergeCell ref="BB163:BD163"/>
    <mergeCell ref="BE163:BG163"/>
    <mergeCell ref="BH163:BL163"/>
    <mergeCell ref="BB158:BD158"/>
    <mergeCell ref="Q136:X137"/>
    <mergeCell ref="Y136:AL137"/>
    <mergeCell ref="A151:P152"/>
    <mergeCell ref="Q151:X152"/>
    <mergeCell ref="Y151:AL152"/>
    <mergeCell ref="A153:P153"/>
    <mergeCell ref="Y153:AL153"/>
    <mergeCell ref="A156:P157"/>
    <mergeCell ref="Q156:X157"/>
    <mergeCell ref="Y156:AL157"/>
    <mergeCell ref="A158:P158"/>
    <mergeCell ref="Q158:X158"/>
    <mergeCell ref="A305:P305"/>
    <mergeCell ref="Q305:X305"/>
    <mergeCell ref="Y305:AL305"/>
    <mergeCell ref="A229:P230"/>
    <mergeCell ref="Q229:X230"/>
    <mergeCell ref="Y229:AL230"/>
    <mergeCell ref="A231:P231"/>
    <mergeCell ref="Q231:X231"/>
    <mergeCell ref="Y231:AL231"/>
    <mergeCell ref="A234:P235"/>
    <mergeCell ref="Q234:X235"/>
    <mergeCell ref="Y234:AL235"/>
    <mergeCell ref="A236:P236"/>
    <mergeCell ref="Q236:X236"/>
    <mergeCell ref="Y236:AL236"/>
    <mergeCell ref="A239:P240"/>
    <mergeCell ref="Q239:X240"/>
    <mergeCell ref="Y239:AL240"/>
    <mergeCell ref="A281:P281"/>
    <mergeCell ref="Q281:X281"/>
    <mergeCell ref="Y281:AL281"/>
    <mergeCell ref="A284:P285"/>
    <mergeCell ref="Q284:X285"/>
    <mergeCell ref="Y284:AL285"/>
    <mergeCell ref="A286:P286"/>
    <mergeCell ref="Q286:X286"/>
    <mergeCell ref="Y286:AL286"/>
    <mergeCell ref="A298:P299"/>
    <mergeCell ref="Q298:X299"/>
    <mergeCell ref="Y298:AL299"/>
    <mergeCell ref="A300:P300"/>
    <mergeCell ref="Q300:X300"/>
    <mergeCell ref="Y300:AL300"/>
    <mergeCell ref="A303:P304"/>
    <mergeCell ref="Q303:X304"/>
    <mergeCell ref="Y303:AL304"/>
    <mergeCell ref="A287:BL287"/>
    <mergeCell ref="AM284:AR285"/>
    <mergeCell ref="AS284:AX285"/>
    <mergeCell ref="AY284:BG284"/>
    <mergeCell ref="BH284:BL285"/>
    <mergeCell ref="AY285:BA285"/>
    <mergeCell ref="BB285:BD285"/>
    <mergeCell ref="BE285:BG285"/>
    <mergeCell ref="AM286:AR286"/>
    <mergeCell ref="AS286:AX286"/>
    <mergeCell ref="AY286:BA286"/>
    <mergeCell ref="BB286:BD286"/>
    <mergeCell ref="BE286:BG286"/>
    <mergeCell ref="A289:P290"/>
    <mergeCell ref="Q289:X290"/>
    <mergeCell ref="Y289:AL290"/>
    <mergeCell ref="A291:P291"/>
    <mergeCell ref="Q291:X291"/>
    <mergeCell ref="Y291:AL291"/>
    <mergeCell ref="A293:P294"/>
    <mergeCell ref="Q293:X294"/>
    <mergeCell ref="Y293:AL294"/>
    <mergeCell ref="A295:P295"/>
    <mergeCell ref="Q295:X295"/>
    <mergeCell ref="Y295:AL295"/>
    <mergeCell ref="BE304:BG304"/>
    <mergeCell ref="BH300:BL300"/>
    <mergeCell ref="A301:BL301"/>
    <mergeCell ref="A254:P255"/>
    <mergeCell ref="Q254:X255"/>
    <mergeCell ref="Y254:AL255"/>
    <mergeCell ref="A296:BL296"/>
    <mergeCell ref="A188:P188"/>
    <mergeCell ref="Q188:X188"/>
    <mergeCell ref="Y188:AL188"/>
    <mergeCell ref="A191:P192"/>
    <mergeCell ref="Q191:X192"/>
    <mergeCell ref="Y191:AL192"/>
    <mergeCell ref="A193:P193"/>
    <mergeCell ref="Q193:X193"/>
    <mergeCell ref="Y193:AL193"/>
    <mergeCell ref="A196:P197"/>
    <mergeCell ref="Q196:X197"/>
    <mergeCell ref="Y196:AL197"/>
    <mergeCell ref="A198:P198"/>
    <mergeCell ref="Q198:X198"/>
    <mergeCell ref="Y198:AL198"/>
    <mergeCell ref="A201:P202"/>
    <mergeCell ref="Q201:X202"/>
    <mergeCell ref="Y201:AL202"/>
    <mergeCell ref="A247:BL247"/>
    <mergeCell ref="AY255:BA255"/>
    <mergeCell ref="BB255:BD255"/>
    <mergeCell ref="BE255:BG255"/>
    <mergeCell ref="AM256:AR256"/>
    <mergeCell ref="AS256:AX256"/>
    <mergeCell ref="AY256:BA256"/>
    <mergeCell ref="Y256:AL256"/>
    <mergeCell ref="A259:P260"/>
    <mergeCell ref="Q259:X260"/>
    <mergeCell ref="Y158:AL158"/>
    <mergeCell ref="A161:P162"/>
    <mergeCell ref="Q161:X162"/>
    <mergeCell ref="Y161:AL162"/>
    <mergeCell ref="BB152:BD152"/>
    <mergeCell ref="AM148:AR148"/>
    <mergeCell ref="BB240:BD240"/>
    <mergeCell ref="BH241:BL241"/>
    <mergeCell ref="AM239:AR240"/>
    <mergeCell ref="AS239:AX240"/>
    <mergeCell ref="AY239:BG239"/>
    <mergeCell ref="BH239:BL240"/>
    <mergeCell ref="AY240:BA240"/>
    <mergeCell ref="AM231:AR231"/>
    <mergeCell ref="AS231:AX231"/>
    <mergeCell ref="AY231:BA231"/>
    <mergeCell ref="BB231:BD231"/>
    <mergeCell ref="BE231:BG231"/>
    <mergeCell ref="BH153:BL153"/>
    <mergeCell ref="A154:BL154"/>
    <mergeCell ref="AM161:AR162"/>
    <mergeCell ref="AS161:AX162"/>
    <mergeCell ref="AY161:BG161"/>
    <mergeCell ref="BH161:BL162"/>
    <mergeCell ref="AY162:BA162"/>
    <mergeCell ref="A241:P241"/>
    <mergeCell ref="Q176:X177"/>
    <mergeCell ref="A178:P178"/>
    <mergeCell ref="Q178:X178"/>
    <mergeCell ref="Y178:AL178"/>
    <mergeCell ref="A179:BL179"/>
    <mergeCell ref="AM241:AR241"/>
    <mergeCell ref="Y123:AL123"/>
    <mergeCell ref="BB235:BD235"/>
    <mergeCell ref="BE230:BG230"/>
    <mergeCell ref="BH148:BL148"/>
    <mergeCell ref="A149:BL149"/>
    <mergeCell ref="AM151:AR152"/>
    <mergeCell ref="AS151:AX152"/>
    <mergeCell ref="AY151:BG151"/>
    <mergeCell ref="BH151:BL152"/>
    <mergeCell ref="AY152:BA152"/>
    <mergeCell ref="BE152:BG152"/>
    <mergeCell ref="AM153:AR153"/>
    <mergeCell ref="AS153:AX153"/>
    <mergeCell ref="AY153:BA153"/>
    <mergeCell ref="BB153:BD153"/>
    <mergeCell ref="BE153:BG153"/>
    <mergeCell ref="AM163:AR163"/>
    <mergeCell ref="AS163:AX163"/>
    <mergeCell ref="AY163:BA163"/>
    <mergeCell ref="A126:P127"/>
    <mergeCell ref="Q126:X127"/>
    <mergeCell ref="Y126:AL127"/>
    <mergeCell ref="A128:P128"/>
    <mergeCell ref="Q128:X128"/>
    <mergeCell ref="Y128:AL128"/>
    <mergeCell ref="AM229:AR230"/>
    <mergeCell ref="AS229:AX230"/>
    <mergeCell ref="AY229:BG229"/>
    <mergeCell ref="BH229:BL230"/>
    <mergeCell ref="AY230:BA230"/>
    <mergeCell ref="BB230:BD230"/>
    <mergeCell ref="Q153:X153"/>
    <mergeCell ref="AS303:AX304"/>
    <mergeCell ref="AY303:BG303"/>
    <mergeCell ref="BH303:BL304"/>
    <mergeCell ref="AY304:BA304"/>
    <mergeCell ref="A242:BL242"/>
    <mergeCell ref="BE240:BG240"/>
    <mergeCell ref="A70:H70"/>
    <mergeCell ref="I70:BL70"/>
    <mergeCell ref="A332:H332"/>
    <mergeCell ref="I332:AX332"/>
    <mergeCell ref="BH236:BL236"/>
    <mergeCell ref="A237:BL237"/>
    <mergeCell ref="BE235:BG235"/>
    <mergeCell ref="AM236:AR236"/>
    <mergeCell ref="AS236:AX236"/>
    <mergeCell ref="AY236:BA236"/>
    <mergeCell ref="BB236:BD236"/>
    <mergeCell ref="BE236:BG236"/>
    <mergeCell ref="BH231:BL231"/>
    <mergeCell ref="A232:BL232"/>
    <mergeCell ref="AM234:AR235"/>
    <mergeCell ref="AS234:AX235"/>
    <mergeCell ref="AY234:BG234"/>
    <mergeCell ref="BH234:BL235"/>
    <mergeCell ref="AY235:BA235"/>
    <mergeCell ref="BB331:BD331"/>
    <mergeCell ref="BE331:BG331"/>
    <mergeCell ref="AY245:BA245"/>
    <mergeCell ref="BH244:BL245"/>
    <mergeCell ref="BB332:BD332"/>
    <mergeCell ref="BE332:BG332"/>
    <mergeCell ref="Q123:X123"/>
    <mergeCell ref="AY244:BG244"/>
    <mergeCell ref="AS244:AX245"/>
    <mergeCell ref="AM244:AR245"/>
    <mergeCell ref="A331:AX331"/>
    <mergeCell ref="AX336:BL336"/>
    <mergeCell ref="A336:AW336"/>
    <mergeCell ref="AX340:BL340"/>
    <mergeCell ref="AX341:BL341"/>
    <mergeCell ref="AX342:BL342"/>
    <mergeCell ref="AX343:BL343"/>
    <mergeCell ref="A343:AW343"/>
    <mergeCell ref="A342:AW342"/>
    <mergeCell ref="A341:AW341"/>
    <mergeCell ref="AY332:BA332"/>
    <mergeCell ref="A251:P251"/>
    <mergeCell ref="Q251:X251"/>
    <mergeCell ref="A337:AW337"/>
    <mergeCell ref="AX337:BL337"/>
    <mergeCell ref="A311:BL311"/>
    <mergeCell ref="A313:P314"/>
    <mergeCell ref="Q313:X314"/>
    <mergeCell ref="Y313:AL314"/>
    <mergeCell ref="AM313:AR314"/>
    <mergeCell ref="AS313:AX314"/>
    <mergeCell ref="AY313:BG313"/>
    <mergeCell ref="BH305:BL305"/>
    <mergeCell ref="A306:BL306"/>
    <mergeCell ref="AM305:AR305"/>
    <mergeCell ref="AS305:AX305"/>
    <mergeCell ref="AY305:BA305"/>
    <mergeCell ref="BB305:BD305"/>
    <mergeCell ref="BB245:BD245"/>
    <mergeCell ref="D384:H384"/>
    <mergeCell ref="A380:AZ380"/>
    <mergeCell ref="BA380:BC380"/>
    <mergeCell ref="BD380:BF380"/>
    <mergeCell ref="A372:AZ372"/>
    <mergeCell ref="BA372:BC372"/>
    <mergeCell ref="BD372:BF372"/>
    <mergeCell ref="A368:AZ368"/>
    <mergeCell ref="BA368:BC368"/>
    <mergeCell ref="BD368:BF368"/>
    <mergeCell ref="A349:T349"/>
    <mergeCell ref="U349:AL349"/>
    <mergeCell ref="A350:T350"/>
    <mergeCell ref="U350:AL350"/>
    <mergeCell ref="A369:AZ369"/>
    <mergeCell ref="BA369:BC369"/>
    <mergeCell ref="BD369:BF369"/>
    <mergeCell ref="A353:T353"/>
    <mergeCell ref="U353:AL353"/>
    <mergeCell ref="A354:T354"/>
    <mergeCell ref="U354:AL354"/>
    <mergeCell ref="BB352:BL352"/>
    <mergeCell ref="BB351:BL351"/>
    <mergeCell ref="BG380:BI380"/>
    <mergeCell ref="BJ380:BL380"/>
    <mergeCell ref="A381:AZ381"/>
    <mergeCell ref="BA381:BC381"/>
    <mergeCell ref="BD381:BF381"/>
    <mergeCell ref="BG381:BI381"/>
    <mergeCell ref="BJ381:BL381"/>
    <mergeCell ref="A374:AZ374"/>
    <mergeCell ref="BA374:BC374"/>
    <mergeCell ref="BD374:BF374"/>
    <mergeCell ref="BG374:BI374"/>
    <mergeCell ref="BJ374:BL374"/>
    <mergeCell ref="A379:AZ379"/>
    <mergeCell ref="BA379:BC379"/>
    <mergeCell ref="BD379:BF379"/>
    <mergeCell ref="BG379:BI379"/>
    <mergeCell ref="BJ379:BL379"/>
    <mergeCell ref="BG372:BI372"/>
    <mergeCell ref="BJ372:BL372"/>
    <mergeCell ref="A373:AZ373"/>
    <mergeCell ref="BA373:BC373"/>
    <mergeCell ref="BD373:BF373"/>
    <mergeCell ref="BG373:BI373"/>
    <mergeCell ref="BJ373:BL373"/>
    <mergeCell ref="A375:AZ375"/>
    <mergeCell ref="BD375:BF375"/>
    <mergeCell ref="A376:AZ376"/>
    <mergeCell ref="A377:AZ377"/>
    <mergeCell ref="BD376:BF376"/>
    <mergeCell ref="BD377:BF377"/>
    <mergeCell ref="BJ375:BL375"/>
    <mergeCell ref="BJ376:BL376"/>
    <mergeCell ref="BJ377:BL377"/>
    <mergeCell ref="BA375:BC375"/>
    <mergeCell ref="BA376:BC376"/>
    <mergeCell ref="BA377:BC377"/>
    <mergeCell ref="BG375:BI375"/>
    <mergeCell ref="BG376:BI376"/>
    <mergeCell ref="BG377:BI377"/>
    <mergeCell ref="BD378:BF378"/>
    <mergeCell ref="BJ378:BL378"/>
    <mergeCell ref="A370:AZ370"/>
    <mergeCell ref="BA370:BC370"/>
    <mergeCell ref="BD370:BF370"/>
    <mergeCell ref="BG370:BI370"/>
    <mergeCell ref="BJ370:BL370"/>
    <mergeCell ref="A371:AZ371"/>
    <mergeCell ref="BA371:BC371"/>
    <mergeCell ref="BD371:BF371"/>
    <mergeCell ref="BG371:BI371"/>
    <mergeCell ref="BJ371:BL371"/>
    <mergeCell ref="BG369:BI369"/>
    <mergeCell ref="BJ369:BL369"/>
    <mergeCell ref="BH361:BL361"/>
    <mergeCell ref="A367:AZ367"/>
    <mergeCell ref="BA367:BC367"/>
    <mergeCell ref="BD367:BF367"/>
    <mergeCell ref="BG367:BI367"/>
    <mergeCell ref="BJ367:BL367"/>
    <mergeCell ref="A361:Q361"/>
    <mergeCell ref="R361:AU361"/>
    <mergeCell ref="AV361:AX361"/>
    <mergeCell ref="AY361:BA361"/>
    <mergeCell ref="BB361:BD361"/>
    <mergeCell ref="BE361:BG361"/>
    <mergeCell ref="BA378:BC378"/>
    <mergeCell ref="BG378:BI378"/>
    <mergeCell ref="A378:AZ378"/>
    <mergeCell ref="BH358:BL358"/>
    <mergeCell ref="A359:Q359"/>
    <mergeCell ref="R359:AU359"/>
    <mergeCell ref="AV359:AX359"/>
    <mergeCell ref="AY359:BA359"/>
    <mergeCell ref="BB359:BD359"/>
    <mergeCell ref="BE359:BG359"/>
    <mergeCell ref="BH359:BL359"/>
    <mergeCell ref="BG368:BI368"/>
    <mergeCell ref="BJ368:BL368"/>
    <mergeCell ref="A362:BL363"/>
    <mergeCell ref="BE305:BG305"/>
    <mergeCell ref="BH251:BL251"/>
    <mergeCell ref="A252:BL252"/>
    <mergeCell ref="BH246:BL246"/>
    <mergeCell ref="BE246:BG246"/>
    <mergeCell ref="BB246:BD246"/>
    <mergeCell ref="AY246:BA246"/>
    <mergeCell ref="AS246:AX246"/>
    <mergeCell ref="AM246:AR246"/>
    <mergeCell ref="BH298:BL299"/>
    <mergeCell ref="BH254:BL255"/>
    <mergeCell ref="BH261:BL261"/>
    <mergeCell ref="A257:BL257"/>
    <mergeCell ref="AM259:AR260"/>
    <mergeCell ref="AS259:AX260"/>
    <mergeCell ref="AY259:BG259"/>
    <mergeCell ref="BH259:BL260"/>
    <mergeCell ref="AY260:BA260"/>
    <mergeCell ref="BH256:BL256"/>
    <mergeCell ref="A279:P280"/>
    <mergeCell ref="Q279:X280"/>
    <mergeCell ref="Y251:AL251"/>
    <mergeCell ref="AM251:AR251"/>
    <mergeCell ref="AS251:AX251"/>
    <mergeCell ref="AY251:BA251"/>
    <mergeCell ref="BB251:BD251"/>
    <mergeCell ref="BE251:BG251"/>
    <mergeCell ref="AY250:BA250"/>
    <mergeCell ref="BB250:BD250"/>
    <mergeCell ref="BE250:BG250"/>
    <mergeCell ref="BB304:BD304"/>
    <mergeCell ref="BE299:BG299"/>
    <mergeCell ref="AM300:AR300"/>
    <mergeCell ref="AS300:AX300"/>
    <mergeCell ref="AY300:BA300"/>
    <mergeCell ref="BB300:BD300"/>
    <mergeCell ref="BE300:BG300"/>
    <mergeCell ref="AM298:AR299"/>
    <mergeCell ref="AS298:AX299"/>
    <mergeCell ref="AY298:BG298"/>
    <mergeCell ref="AY299:BA299"/>
    <mergeCell ref="BB299:BD299"/>
    <mergeCell ref="AM254:AR255"/>
    <mergeCell ref="AS254:AX255"/>
    <mergeCell ref="AY254:BG254"/>
    <mergeCell ref="AM261:AR261"/>
    <mergeCell ref="AS261:AX261"/>
    <mergeCell ref="AY261:BA261"/>
    <mergeCell ref="BB261:BD261"/>
    <mergeCell ref="BE261:BG261"/>
    <mergeCell ref="A262:BL262"/>
    <mergeCell ref="AM303:AR304"/>
    <mergeCell ref="A267:BL267"/>
    <mergeCell ref="AM264:AR265"/>
    <mergeCell ref="AS264:AX265"/>
    <mergeCell ref="AY264:BG264"/>
    <mergeCell ref="BH264:BL265"/>
    <mergeCell ref="AY265:BA265"/>
    <mergeCell ref="BB265:BD265"/>
    <mergeCell ref="BE265:BG265"/>
    <mergeCell ref="AM271:AR271"/>
    <mergeCell ref="AS271:AX271"/>
    <mergeCell ref="AM188:AR188"/>
    <mergeCell ref="AS188:AX188"/>
    <mergeCell ref="A164:BL164"/>
    <mergeCell ref="A169:BL169"/>
    <mergeCell ref="AM166:AR167"/>
    <mergeCell ref="BH171:BL172"/>
    <mergeCell ref="AY172:BA172"/>
    <mergeCell ref="BB172:BD172"/>
    <mergeCell ref="BE172:BG172"/>
    <mergeCell ref="A171:P172"/>
    <mergeCell ref="Q171:X172"/>
    <mergeCell ref="Y171:AL172"/>
    <mergeCell ref="A173:P173"/>
    <mergeCell ref="Q173:X173"/>
    <mergeCell ref="Y173:AL173"/>
    <mergeCell ref="AY166:BG166"/>
    <mergeCell ref="BH166:BL167"/>
    <mergeCell ref="AY167:BA167"/>
    <mergeCell ref="BB167:BD167"/>
    <mergeCell ref="BE167:BG167"/>
    <mergeCell ref="A176:P177"/>
    <mergeCell ref="BE245:BG245"/>
    <mergeCell ref="Y176:AL177"/>
    <mergeCell ref="AS241:AX241"/>
    <mergeCell ref="AY241:BA241"/>
    <mergeCell ref="BB241:BD241"/>
    <mergeCell ref="BE241:BG241"/>
    <mergeCell ref="AS148:AX148"/>
    <mergeCell ref="AY148:BA148"/>
    <mergeCell ref="BB148:BD148"/>
    <mergeCell ref="BE148:BG148"/>
    <mergeCell ref="BH143:BL143"/>
    <mergeCell ref="A144:BL144"/>
    <mergeCell ref="AM146:AR147"/>
    <mergeCell ref="AS146:AX147"/>
    <mergeCell ref="AY146:BG146"/>
    <mergeCell ref="BH146:BL147"/>
    <mergeCell ref="AY147:BA147"/>
    <mergeCell ref="BB147:BD147"/>
    <mergeCell ref="A143:P143"/>
    <mergeCell ref="Q143:X143"/>
    <mergeCell ref="Y143:AL143"/>
    <mergeCell ref="A146:P147"/>
    <mergeCell ref="Q146:X147"/>
    <mergeCell ref="Y146:AL147"/>
    <mergeCell ref="A148:P148"/>
    <mergeCell ref="Q148:X148"/>
    <mergeCell ref="Y148:AL148"/>
    <mergeCell ref="AM143:AR143"/>
    <mergeCell ref="AS143:AX143"/>
    <mergeCell ref="AY143:BA143"/>
    <mergeCell ref="BB143:BD143"/>
    <mergeCell ref="BE143:BG143"/>
    <mergeCell ref="BB162:BD162"/>
    <mergeCell ref="AM176:AR177"/>
    <mergeCell ref="A124:BL124"/>
    <mergeCell ref="BE127:BG127"/>
    <mergeCell ref="A121:P122"/>
    <mergeCell ref="Q121:X122"/>
    <mergeCell ref="Y121:AL122"/>
    <mergeCell ref="A123:P123"/>
    <mergeCell ref="BH138:BL138"/>
    <mergeCell ref="A139:BL139"/>
    <mergeCell ref="AM141:AR142"/>
    <mergeCell ref="AS141:AX142"/>
    <mergeCell ref="AY141:BG141"/>
    <mergeCell ref="BH141:BL142"/>
    <mergeCell ref="AY142:BA142"/>
    <mergeCell ref="BB142:BD142"/>
    <mergeCell ref="AM138:AR138"/>
    <mergeCell ref="AS138:AX138"/>
    <mergeCell ref="AY138:BA138"/>
    <mergeCell ref="BB138:BD138"/>
    <mergeCell ref="BE138:BG138"/>
    <mergeCell ref="A138:P138"/>
    <mergeCell ref="Q138:X138"/>
    <mergeCell ref="Y138:AL138"/>
    <mergeCell ref="A141:P142"/>
    <mergeCell ref="Q141:X142"/>
    <mergeCell ref="Y141:AL142"/>
    <mergeCell ref="A131:P132"/>
    <mergeCell ref="Q131:X132"/>
    <mergeCell ref="Y131:AL132"/>
    <mergeCell ref="A133:P133"/>
    <mergeCell ref="Q133:X133"/>
    <mergeCell ref="Y133:AL133"/>
    <mergeCell ref="A136:P137"/>
    <mergeCell ref="BH116:BL117"/>
    <mergeCell ref="AY117:BA117"/>
    <mergeCell ref="BB117:BD117"/>
    <mergeCell ref="BH118:BL118"/>
    <mergeCell ref="A113:P113"/>
    <mergeCell ref="Q113:X113"/>
    <mergeCell ref="Y113:AL113"/>
    <mergeCell ref="A116:P117"/>
    <mergeCell ref="Q116:X117"/>
    <mergeCell ref="Y116:AL117"/>
    <mergeCell ref="A118:P118"/>
    <mergeCell ref="Q118:X118"/>
    <mergeCell ref="Y118:AL118"/>
    <mergeCell ref="AM126:AR127"/>
    <mergeCell ref="AS126:AX127"/>
    <mergeCell ref="AY126:BG126"/>
    <mergeCell ref="BH126:BL127"/>
    <mergeCell ref="AY127:BA127"/>
    <mergeCell ref="BB127:BD127"/>
    <mergeCell ref="AM121:AR122"/>
    <mergeCell ref="AS121:AX122"/>
    <mergeCell ref="AY121:BG121"/>
    <mergeCell ref="BH121:BL122"/>
    <mergeCell ref="AY122:BA122"/>
    <mergeCell ref="BB122:BD122"/>
    <mergeCell ref="BE122:BG122"/>
    <mergeCell ref="AM123:AR123"/>
    <mergeCell ref="AS123:AX123"/>
    <mergeCell ref="AY123:BA123"/>
    <mergeCell ref="BB123:BD123"/>
    <mergeCell ref="BE123:BG123"/>
    <mergeCell ref="BH123:BL123"/>
    <mergeCell ref="A119:BL119"/>
    <mergeCell ref="BE112:BG112"/>
    <mergeCell ref="AM113:AR113"/>
    <mergeCell ref="AS113:AX113"/>
    <mergeCell ref="AY113:BA113"/>
    <mergeCell ref="BB113:BD113"/>
    <mergeCell ref="BE113:BG113"/>
    <mergeCell ref="BH108:BL108"/>
    <mergeCell ref="A109:BL109"/>
    <mergeCell ref="AM111:AR112"/>
    <mergeCell ref="AS111:AX112"/>
    <mergeCell ref="AY111:BG111"/>
    <mergeCell ref="BH111:BL112"/>
    <mergeCell ref="AY112:BA112"/>
    <mergeCell ref="BB112:BD112"/>
    <mergeCell ref="A108:P108"/>
    <mergeCell ref="Q108:X108"/>
    <mergeCell ref="Y108:AL108"/>
    <mergeCell ref="A111:P112"/>
    <mergeCell ref="Q111:X112"/>
    <mergeCell ref="Y111:AL112"/>
    <mergeCell ref="BE117:BG117"/>
    <mergeCell ref="AM118:AR118"/>
    <mergeCell ref="AS118:AX118"/>
    <mergeCell ref="AY118:BA118"/>
    <mergeCell ref="BB118:BD118"/>
    <mergeCell ref="BE118:BG118"/>
    <mergeCell ref="BH113:BL113"/>
    <mergeCell ref="A114:BL114"/>
    <mergeCell ref="AM116:AR117"/>
    <mergeCell ref="AS116:AX117"/>
    <mergeCell ref="AY116:BG116"/>
    <mergeCell ref="BE107:BG107"/>
    <mergeCell ref="AM108:AR108"/>
    <mergeCell ref="AS108:AX108"/>
    <mergeCell ref="AY108:BA108"/>
    <mergeCell ref="BB108:BD108"/>
    <mergeCell ref="BE108:BG108"/>
    <mergeCell ref="BH103:BL103"/>
    <mergeCell ref="A104:BL104"/>
    <mergeCell ref="AM106:AR107"/>
    <mergeCell ref="AS106:AX107"/>
    <mergeCell ref="AY106:BG106"/>
    <mergeCell ref="BH106:BL107"/>
    <mergeCell ref="AY107:BA107"/>
    <mergeCell ref="BB107:BD107"/>
    <mergeCell ref="A103:P103"/>
    <mergeCell ref="Q103:X103"/>
    <mergeCell ref="Y103:AL103"/>
    <mergeCell ref="A106:P107"/>
    <mergeCell ref="Q106:X107"/>
    <mergeCell ref="Y106:AL107"/>
    <mergeCell ref="BE102:BG102"/>
    <mergeCell ref="AM103:AR103"/>
    <mergeCell ref="AS103:AX103"/>
    <mergeCell ref="AY103:BA103"/>
    <mergeCell ref="BB103:BD103"/>
    <mergeCell ref="BE103:BG103"/>
    <mergeCell ref="BH98:BL98"/>
    <mergeCell ref="A99:BL99"/>
    <mergeCell ref="AM101:AR102"/>
    <mergeCell ref="AS101:AX102"/>
    <mergeCell ref="AY101:BG101"/>
    <mergeCell ref="BH101:BL102"/>
    <mergeCell ref="AY102:BA102"/>
    <mergeCell ref="BB102:BD102"/>
    <mergeCell ref="A98:P98"/>
    <mergeCell ref="Q98:X98"/>
    <mergeCell ref="Y98:AL98"/>
    <mergeCell ref="A101:P102"/>
    <mergeCell ref="Q101:X102"/>
    <mergeCell ref="Y101:AL102"/>
    <mergeCell ref="BE97:BG97"/>
    <mergeCell ref="AM98:AR98"/>
    <mergeCell ref="AS98:AX98"/>
    <mergeCell ref="AY98:BA98"/>
    <mergeCell ref="BB98:BD98"/>
    <mergeCell ref="BE98:BG98"/>
    <mergeCell ref="BH93:BL93"/>
    <mergeCell ref="A94:BL94"/>
    <mergeCell ref="AM96:AR97"/>
    <mergeCell ref="AS96:AX97"/>
    <mergeCell ref="AY96:BG96"/>
    <mergeCell ref="BH96:BL97"/>
    <mergeCell ref="AY97:BA97"/>
    <mergeCell ref="BB97:BD97"/>
    <mergeCell ref="A93:P93"/>
    <mergeCell ref="Q93:X93"/>
    <mergeCell ref="Y93:AL93"/>
    <mergeCell ref="A96:P97"/>
    <mergeCell ref="Q96:X97"/>
    <mergeCell ref="Y96:AL97"/>
    <mergeCell ref="AM88:AR88"/>
    <mergeCell ref="AS88:AX88"/>
    <mergeCell ref="AY88:BA88"/>
    <mergeCell ref="BB88:BD88"/>
    <mergeCell ref="BE88:BG88"/>
    <mergeCell ref="BH83:BL83"/>
    <mergeCell ref="A84:BL84"/>
    <mergeCell ref="BE92:BG92"/>
    <mergeCell ref="AM93:AR93"/>
    <mergeCell ref="AS93:AX93"/>
    <mergeCell ref="AY93:BA93"/>
    <mergeCell ref="BB93:BD93"/>
    <mergeCell ref="BE93:BG93"/>
    <mergeCell ref="BH88:BL88"/>
    <mergeCell ref="A89:BL89"/>
    <mergeCell ref="AM91:AR92"/>
    <mergeCell ref="AS91:AX92"/>
    <mergeCell ref="AY91:BG91"/>
    <mergeCell ref="BH91:BL92"/>
    <mergeCell ref="AY92:BA92"/>
    <mergeCell ref="BB92:BD92"/>
    <mergeCell ref="A83:P83"/>
    <mergeCell ref="Q83:X83"/>
    <mergeCell ref="Y83:AL83"/>
    <mergeCell ref="A86:P87"/>
    <mergeCell ref="Q86:X87"/>
    <mergeCell ref="Y86:AL87"/>
    <mergeCell ref="A88:P88"/>
    <mergeCell ref="Q88:X88"/>
    <mergeCell ref="Y88:AL88"/>
    <mergeCell ref="A91:P92"/>
    <mergeCell ref="Q91:X92"/>
    <mergeCell ref="BE82:BG82"/>
    <mergeCell ref="AM83:AR83"/>
    <mergeCell ref="AS83:AX83"/>
    <mergeCell ref="AY83:BA83"/>
    <mergeCell ref="BB83:BD83"/>
    <mergeCell ref="BE83:BG83"/>
    <mergeCell ref="BH78:BL78"/>
    <mergeCell ref="A79:BL79"/>
    <mergeCell ref="AM81:AR82"/>
    <mergeCell ref="AS81:AX82"/>
    <mergeCell ref="AY81:BG81"/>
    <mergeCell ref="BH81:BL82"/>
    <mergeCell ref="AY82:BA82"/>
    <mergeCell ref="BB82:BD82"/>
    <mergeCell ref="A78:P78"/>
    <mergeCell ref="Q78:X78"/>
    <mergeCell ref="Y78:AL78"/>
    <mergeCell ref="A81:P82"/>
    <mergeCell ref="Q81:X82"/>
    <mergeCell ref="Y81:AL82"/>
    <mergeCell ref="BB72:BD72"/>
    <mergeCell ref="A67:Q67"/>
    <mergeCell ref="R67:AJ67"/>
    <mergeCell ref="AK67:AN67"/>
    <mergeCell ref="AO67:AT67"/>
    <mergeCell ref="AU67:AZ67"/>
    <mergeCell ref="BA67:BG67"/>
    <mergeCell ref="BE77:BG77"/>
    <mergeCell ref="AM78:AR78"/>
    <mergeCell ref="AS78:AX78"/>
    <mergeCell ref="AY78:BA78"/>
    <mergeCell ref="BB78:BD78"/>
    <mergeCell ref="BE78:BG78"/>
    <mergeCell ref="BH73:BL73"/>
    <mergeCell ref="A74:BL74"/>
    <mergeCell ref="AM76:AR77"/>
    <mergeCell ref="AS76:AX77"/>
    <mergeCell ref="AY76:BG76"/>
    <mergeCell ref="BH76:BL77"/>
    <mergeCell ref="AY77:BA77"/>
    <mergeCell ref="BB77:BD77"/>
    <mergeCell ref="A76:P77"/>
    <mergeCell ref="Q76:X77"/>
    <mergeCell ref="Y76:AL77"/>
    <mergeCell ref="A71:P72"/>
    <mergeCell ref="A73:P73"/>
    <mergeCell ref="Q71:X72"/>
    <mergeCell ref="Y71:AL72"/>
    <mergeCell ref="Y73:AL73"/>
    <mergeCell ref="Q73:X73"/>
    <mergeCell ref="Y91:AL92"/>
    <mergeCell ref="AO60:AT60"/>
    <mergeCell ref="AU60:AZ60"/>
    <mergeCell ref="BA60:BG60"/>
    <mergeCell ref="BH60:BL60"/>
    <mergeCell ref="A63:Q63"/>
    <mergeCell ref="R63:AJ63"/>
    <mergeCell ref="AK63:AN63"/>
    <mergeCell ref="AO63:AT63"/>
    <mergeCell ref="AU63:AZ63"/>
    <mergeCell ref="BA63:BG63"/>
    <mergeCell ref="BH63:BL63"/>
    <mergeCell ref="A64:Q64"/>
    <mergeCell ref="R64:AJ64"/>
    <mergeCell ref="AK64:AN64"/>
    <mergeCell ref="AO64:AT64"/>
    <mergeCell ref="AU64:AZ64"/>
    <mergeCell ref="BA64:BG64"/>
    <mergeCell ref="BH64:BL64"/>
    <mergeCell ref="BE72:BG72"/>
    <mergeCell ref="AM73:AR73"/>
    <mergeCell ref="AS73:AX73"/>
    <mergeCell ref="AY73:BA73"/>
    <mergeCell ref="BB73:BD73"/>
    <mergeCell ref="BE73:BG73"/>
    <mergeCell ref="BH67:BL67"/>
    <mergeCell ref="A69:BL69"/>
    <mergeCell ref="AM71:AR72"/>
    <mergeCell ref="AS71:AX72"/>
    <mergeCell ref="AY71:BG71"/>
    <mergeCell ref="BH71:BL72"/>
    <mergeCell ref="AY72:BA72"/>
    <mergeCell ref="BH39:BL39"/>
    <mergeCell ref="BA39:BG39"/>
    <mergeCell ref="AU39:AZ39"/>
    <mergeCell ref="AO39:AT39"/>
    <mergeCell ref="A66:Q66"/>
    <mergeCell ref="R66:AJ66"/>
    <mergeCell ref="AK66:AN66"/>
    <mergeCell ref="AO66:AT66"/>
    <mergeCell ref="AU66:AZ66"/>
    <mergeCell ref="BA66:BG66"/>
    <mergeCell ref="BH66:BL66"/>
    <mergeCell ref="AK39:AN39"/>
    <mergeCell ref="R39:AJ39"/>
    <mergeCell ref="A39:Q39"/>
    <mergeCell ref="BH40:BL40"/>
    <mergeCell ref="BA40:BG40"/>
    <mergeCell ref="AU40:AZ40"/>
    <mergeCell ref="AO40:AT40"/>
    <mergeCell ref="AK40:AN40"/>
    <mergeCell ref="R40:AJ40"/>
    <mergeCell ref="A40:Q40"/>
    <mergeCell ref="BH43:BL43"/>
    <mergeCell ref="BA43:BG43"/>
    <mergeCell ref="AU43:AZ43"/>
    <mergeCell ref="AO43:AT43"/>
    <mergeCell ref="AK43:AN43"/>
    <mergeCell ref="R43:AJ43"/>
    <mergeCell ref="A43:Q43"/>
    <mergeCell ref="A41:Q41"/>
    <mergeCell ref="R41:AJ41"/>
    <mergeCell ref="AK41:AN41"/>
    <mergeCell ref="AO41:AT41"/>
    <mergeCell ref="AV24:BG24"/>
    <mergeCell ref="BH24:BL24"/>
    <mergeCell ref="A28:R28"/>
    <mergeCell ref="BH28:BL28"/>
    <mergeCell ref="AV25:AX25"/>
    <mergeCell ref="AY25:BA25"/>
    <mergeCell ref="BB25:BD25"/>
    <mergeCell ref="BE25:BG25"/>
    <mergeCell ref="BH37:BL37"/>
    <mergeCell ref="A37:Q37"/>
    <mergeCell ref="R37:AJ37"/>
    <mergeCell ref="AK37:AN37"/>
    <mergeCell ref="AO37:AT37"/>
    <mergeCell ref="AU37:AZ37"/>
    <mergeCell ref="BA37:BG37"/>
    <mergeCell ref="BH23:BL23"/>
    <mergeCell ref="A22:R22"/>
    <mergeCell ref="S22:AO22"/>
    <mergeCell ref="AP22:AV22"/>
    <mergeCell ref="AW22:BG22"/>
    <mergeCell ref="BH22:BL22"/>
    <mergeCell ref="AG30:AK30"/>
    <mergeCell ref="AL30:AQ30"/>
    <mergeCell ref="AR30:AW30"/>
    <mergeCell ref="AL31:AQ31"/>
    <mergeCell ref="AR31:AW31"/>
    <mergeCell ref="AG32:AK32"/>
    <mergeCell ref="AL32:AQ32"/>
    <mergeCell ref="AR32:AW32"/>
    <mergeCell ref="AG33:AK33"/>
    <mergeCell ref="AL33:AQ33"/>
    <mergeCell ref="AR33:AW33"/>
    <mergeCell ref="A11:I11"/>
    <mergeCell ref="J11:BL11"/>
    <mergeCell ref="A2:BL3"/>
    <mergeCell ref="A392:BL392"/>
    <mergeCell ref="A6:AS6"/>
    <mergeCell ref="AS12:AV12"/>
    <mergeCell ref="A19:BL19"/>
    <mergeCell ref="A20:R20"/>
    <mergeCell ref="S20:AO20"/>
    <mergeCell ref="AP20:AV20"/>
    <mergeCell ref="AW20:BG20"/>
    <mergeCell ref="BH20:BL20"/>
    <mergeCell ref="A32:R32"/>
    <mergeCell ref="BH32:BL32"/>
    <mergeCell ref="A29:R29"/>
    <mergeCell ref="BH29:BL29"/>
    <mergeCell ref="A35:BL35"/>
    <mergeCell ref="A36:Q36"/>
    <mergeCell ref="R36:AJ36"/>
    <mergeCell ref="AK36:AN36"/>
    <mergeCell ref="AO36:AT36"/>
    <mergeCell ref="D25:F25"/>
    <mergeCell ref="G25:I25"/>
    <mergeCell ref="J25:L25"/>
    <mergeCell ref="A21:R21"/>
    <mergeCell ref="S21:AO21"/>
    <mergeCell ref="AP21:AV21"/>
    <mergeCell ref="AW21:BG21"/>
    <mergeCell ref="BH21:BL21"/>
    <mergeCell ref="A24:L24"/>
    <mergeCell ref="M24:AK24"/>
    <mergeCell ref="AL24:AU24"/>
    <mergeCell ref="A261:P261"/>
    <mergeCell ref="Q261:X261"/>
    <mergeCell ref="Y261:AL261"/>
    <mergeCell ref="BE162:BG162"/>
    <mergeCell ref="BH25:BL25"/>
    <mergeCell ref="A27:BL27"/>
    <mergeCell ref="A25:C25"/>
    <mergeCell ref="M25:AK25"/>
    <mergeCell ref="AL25:AU25"/>
    <mergeCell ref="A23:R23"/>
    <mergeCell ref="S23:AO23"/>
    <mergeCell ref="AP23:AV23"/>
    <mergeCell ref="AW23:BG23"/>
    <mergeCell ref="A33:R33"/>
    <mergeCell ref="BH33:BL33"/>
    <mergeCell ref="A30:R30"/>
    <mergeCell ref="BH30:BL30"/>
    <mergeCell ref="A38:Q38"/>
    <mergeCell ref="R38:AJ38"/>
    <mergeCell ref="AK38:AN38"/>
    <mergeCell ref="AO38:AT38"/>
    <mergeCell ref="AU38:AZ38"/>
    <mergeCell ref="BA38:BG38"/>
    <mergeCell ref="BH38:BL38"/>
    <mergeCell ref="AU36:AZ36"/>
    <mergeCell ref="BA36:BG36"/>
    <mergeCell ref="BH36:BL36"/>
    <mergeCell ref="S32:AF32"/>
    <mergeCell ref="AX32:BG32"/>
    <mergeCell ref="S33:AF33"/>
    <mergeCell ref="AX33:BG33"/>
    <mergeCell ref="AX28:BG28"/>
    <mergeCell ref="A271:P271"/>
    <mergeCell ref="Q271:X271"/>
    <mergeCell ref="Y271:AL271"/>
    <mergeCell ref="A166:P167"/>
    <mergeCell ref="Q166:X167"/>
    <mergeCell ref="Y166:AL167"/>
    <mergeCell ref="A168:P168"/>
    <mergeCell ref="Q168:X168"/>
    <mergeCell ref="Y168:AL168"/>
    <mergeCell ref="AM173:AR173"/>
    <mergeCell ref="AS173:AX173"/>
    <mergeCell ref="AY173:BA173"/>
    <mergeCell ref="BB173:BD173"/>
    <mergeCell ref="BE173:BG173"/>
    <mergeCell ref="BH173:BL173"/>
    <mergeCell ref="A174:BL174"/>
    <mergeCell ref="AM171:AR172"/>
    <mergeCell ref="AS171:AX172"/>
    <mergeCell ref="AY171:BG171"/>
    <mergeCell ref="BB260:BD260"/>
    <mergeCell ref="BE260:BG260"/>
    <mergeCell ref="BB256:BD256"/>
    <mergeCell ref="BE256:BG256"/>
    <mergeCell ref="AM266:AR266"/>
    <mergeCell ref="AS266:AX266"/>
    <mergeCell ref="AY266:BA266"/>
    <mergeCell ref="BB266:BD266"/>
    <mergeCell ref="BE266:BG266"/>
    <mergeCell ref="BH266:BL266"/>
    <mergeCell ref="A256:P256"/>
    <mergeCell ref="Q256:X256"/>
    <mergeCell ref="Y259:AL260"/>
    <mergeCell ref="AS176:AX177"/>
    <mergeCell ref="AY176:BG176"/>
    <mergeCell ref="BH176:BL177"/>
    <mergeCell ref="AY177:BA177"/>
    <mergeCell ref="BB177:BD177"/>
    <mergeCell ref="BE177:BG177"/>
    <mergeCell ref="AM168:AR168"/>
    <mergeCell ref="AS168:AX168"/>
    <mergeCell ref="AY168:BA168"/>
    <mergeCell ref="BB168:BD168"/>
    <mergeCell ref="BE168:BG168"/>
    <mergeCell ref="BH168:BL168"/>
    <mergeCell ref="AS166:AX167"/>
    <mergeCell ref="AM178:AR178"/>
    <mergeCell ref="AS178:AX178"/>
    <mergeCell ref="AY178:BA178"/>
    <mergeCell ref="BB178:BD178"/>
    <mergeCell ref="BE178:BG178"/>
    <mergeCell ref="BH178:BL178"/>
    <mergeCell ref="AM183:AR183"/>
    <mergeCell ref="AS183:AX183"/>
    <mergeCell ref="AY183:BA183"/>
    <mergeCell ref="BB183:BD183"/>
    <mergeCell ref="BE183:BG183"/>
    <mergeCell ref="BH183:BL183"/>
    <mergeCell ref="A184:BL184"/>
    <mergeCell ref="AM181:AR182"/>
    <mergeCell ref="AS181:AX182"/>
    <mergeCell ref="AY181:BG181"/>
    <mergeCell ref="BH181:BL182"/>
    <mergeCell ref="AY182:BA182"/>
    <mergeCell ref="BB182:BD182"/>
    <mergeCell ref="BE182:BG182"/>
    <mergeCell ref="A181:P182"/>
    <mergeCell ref="Q181:X182"/>
    <mergeCell ref="Y181:AL182"/>
    <mergeCell ref="A183:P183"/>
    <mergeCell ref="Q183:X183"/>
    <mergeCell ref="Y183:AL183"/>
    <mergeCell ref="AM191:AR192"/>
    <mergeCell ref="AS191:AX192"/>
    <mergeCell ref="AY191:BG191"/>
    <mergeCell ref="BH191:BL192"/>
    <mergeCell ref="AY192:BA192"/>
    <mergeCell ref="BB192:BD192"/>
    <mergeCell ref="BE192:BG192"/>
    <mergeCell ref="AM193:AR193"/>
    <mergeCell ref="AS193:AX193"/>
    <mergeCell ref="A194:BL194"/>
    <mergeCell ref="AY193:BA193"/>
    <mergeCell ref="BB193:BD193"/>
    <mergeCell ref="BE193:BG193"/>
    <mergeCell ref="BH193:BL193"/>
    <mergeCell ref="BH186:BL187"/>
    <mergeCell ref="AY187:BA187"/>
    <mergeCell ref="BB187:BD187"/>
    <mergeCell ref="BE187:BG187"/>
    <mergeCell ref="A186:P187"/>
    <mergeCell ref="Q186:X187"/>
    <mergeCell ref="Y186:AL187"/>
    <mergeCell ref="AM186:AR187"/>
    <mergeCell ref="AS186:AX187"/>
    <mergeCell ref="AY186:BG186"/>
    <mergeCell ref="AY207:BA207"/>
    <mergeCell ref="BB207:BD207"/>
    <mergeCell ref="BE207:BG207"/>
    <mergeCell ref="A206:P207"/>
    <mergeCell ref="Q206:X207"/>
    <mergeCell ref="Y206:AL207"/>
    <mergeCell ref="A208:P208"/>
    <mergeCell ref="AM198:AR198"/>
    <mergeCell ref="AS198:AX198"/>
    <mergeCell ref="AY198:BA198"/>
    <mergeCell ref="BB198:BD198"/>
    <mergeCell ref="BE198:BG198"/>
    <mergeCell ref="BH198:BL198"/>
    <mergeCell ref="A199:BL199"/>
    <mergeCell ref="AM196:AR197"/>
    <mergeCell ref="AS196:AX197"/>
    <mergeCell ref="AY196:BG196"/>
    <mergeCell ref="BH196:BL197"/>
    <mergeCell ref="AY197:BA197"/>
    <mergeCell ref="BB197:BD197"/>
    <mergeCell ref="BE197:BG197"/>
    <mergeCell ref="J12:S12"/>
    <mergeCell ref="AW12:BD12"/>
    <mergeCell ref="AM86:AR87"/>
    <mergeCell ref="AS86:AX87"/>
    <mergeCell ref="AY86:BG86"/>
    <mergeCell ref="BH86:BL87"/>
    <mergeCell ref="AY87:BA87"/>
    <mergeCell ref="BB87:BD87"/>
    <mergeCell ref="BE87:BG87"/>
    <mergeCell ref="BB128:BD128"/>
    <mergeCell ref="BE128:BG128"/>
    <mergeCell ref="BE132:BG132"/>
    <mergeCell ref="BH133:BL133"/>
    <mergeCell ref="A134:BL134"/>
    <mergeCell ref="AM136:AR137"/>
    <mergeCell ref="AS136:AX137"/>
    <mergeCell ref="AY136:BG136"/>
    <mergeCell ref="BH136:BL137"/>
    <mergeCell ref="AY137:BA137"/>
    <mergeCell ref="AV14:AY14"/>
    <mergeCell ref="AZ14:BL14"/>
    <mergeCell ref="A15:I15"/>
    <mergeCell ref="AB15:AJ15"/>
    <mergeCell ref="J15:AA15"/>
    <mergeCell ref="BE12:BL12"/>
    <mergeCell ref="A12:I12"/>
    <mergeCell ref="T12:X12"/>
    <mergeCell ref="Y12:AR12"/>
    <mergeCell ref="AX29:BG29"/>
    <mergeCell ref="S30:AF30"/>
    <mergeCell ref="AX30:BG30"/>
    <mergeCell ref="S31:AF31"/>
    <mergeCell ref="AY211:BG211"/>
    <mergeCell ref="BH211:BL212"/>
    <mergeCell ref="AY212:BA212"/>
    <mergeCell ref="BB212:BD212"/>
    <mergeCell ref="BE212:BG212"/>
    <mergeCell ref="BE142:BG142"/>
    <mergeCell ref="BE147:BG147"/>
    <mergeCell ref="AS203:AX203"/>
    <mergeCell ref="AY203:BA203"/>
    <mergeCell ref="BB203:BD203"/>
    <mergeCell ref="BE203:BG203"/>
    <mergeCell ref="BH203:BL203"/>
    <mergeCell ref="A204:BL204"/>
    <mergeCell ref="AM201:AR202"/>
    <mergeCell ref="AS201:AX202"/>
    <mergeCell ref="AY201:BG201"/>
    <mergeCell ref="BH201:BL202"/>
    <mergeCell ref="AY202:BA202"/>
    <mergeCell ref="BB202:BD202"/>
    <mergeCell ref="BE202:BG202"/>
    <mergeCell ref="A203:P203"/>
    <mergeCell ref="Q203:X203"/>
    <mergeCell ref="Y203:AL203"/>
    <mergeCell ref="AM208:AR208"/>
    <mergeCell ref="AS208:AX208"/>
    <mergeCell ref="AY208:BA208"/>
    <mergeCell ref="BB208:BD208"/>
    <mergeCell ref="BE208:BG208"/>
    <mergeCell ref="BH208:BL208"/>
    <mergeCell ref="AM203:AR203"/>
    <mergeCell ref="AY206:BG206"/>
    <mergeCell ref="BH206:BL207"/>
    <mergeCell ref="AM128:AR128"/>
    <mergeCell ref="AS128:AX128"/>
    <mergeCell ref="AY128:BA128"/>
    <mergeCell ref="A292:BL292"/>
    <mergeCell ref="AM289:AR290"/>
    <mergeCell ref="AS289:AX290"/>
    <mergeCell ref="AY289:BG289"/>
    <mergeCell ref="BH289:BL290"/>
    <mergeCell ref="AY290:BA290"/>
    <mergeCell ref="BB290:BD290"/>
    <mergeCell ref="BE290:BG290"/>
    <mergeCell ref="AM218:AR218"/>
    <mergeCell ref="AS218:AX218"/>
    <mergeCell ref="AY218:BA218"/>
    <mergeCell ref="BB218:BD218"/>
    <mergeCell ref="BE218:BG218"/>
    <mergeCell ref="AM156:AR157"/>
    <mergeCell ref="AS156:AX157"/>
    <mergeCell ref="AY156:BG156"/>
    <mergeCell ref="BH156:BL157"/>
    <mergeCell ref="AY157:BA157"/>
    <mergeCell ref="BB157:BD157"/>
    <mergeCell ref="BE157:BG157"/>
    <mergeCell ref="AM158:AR158"/>
    <mergeCell ref="A274:P275"/>
    <mergeCell ref="Q274:X275"/>
    <mergeCell ref="Y274:AL275"/>
    <mergeCell ref="A276:P276"/>
    <mergeCell ref="AY188:BA188"/>
    <mergeCell ref="BB188:BD188"/>
    <mergeCell ref="BE188:BG188"/>
    <mergeCell ref="BH188:BL188"/>
    <mergeCell ref="AM295:AR295"/>
    <mergeCell ref="AS295:AX295"/>
    <mergeCell ref="AY295:BA295"/>
    <mergeCell ref="BB295:BD295"/>
    <mergeCell ref="BE295:BG295"/>
    <mergeCell ref="BH295:BL295"/>
    <mergeCell ref="BH218:BL218"/>
    <mergeCell ref="A219:BL219"/>
    <mergeCell ref="AM291:AR291"/>
    <mergeCell ref="AS291:AX291"/>
    <mergeCell ref="AY291:BA291"/>
    <mergeCell ref="BB291:BD291"/>
    <mergeCell ref="BE291:BG291"/>
    <mergeCell ref="BH291:BL291"/>
    <mergeCell ref="AS213:AX213"/>
    <mergeCell ref="AY213:BA213"/>
    <mergeCell ref="BE158:BG158"/>
    <mergeCell ref="BH158:BL158"/>
    <mergeCell ref="AS158:AX158"/>
    <mergeCell ref="AY158:BA158"/>
    <mergeCell ref="AM216:AR217"/>
    <mergeCell ref="AS216:AX217"/>
    <mergeCell ref="AY216:BG216"/>
    <mergeCell ref="BH216:BL217"/>
    <mergeCell ref="AY217:BA217"/>
    <mergeCell ref="BB217:BD217"/>
    <mergeCell ref="BE217:BG217"/>
    <mergeCell ref="AM213:AR213"/>
    <mergeCell ref="A211:P212"/>
    <mergeCell ref="Q211:X212"/>
    <mergeCell ref="Y211:AL212"/>
    <mergeCell ref="A213:P213"/>
    <mergeCell ref="AM293:AR294"/>
    <mergeCell ref="AS293:AX294"/>
    <mergeCell ref="AY293:BG293"/>
    <mergeCell ref="BH293:BL294"/>
    <mergeCell ref="AY294:BA294"/>
    <mergeCell ref="BB294:BD294"/>
    <mergeCell ref="BE294:BG294"/>
    <mergeCell ref="Q213:X213"/>
    <mergeCell ref="Y213:AL213"/>
    <mergeCell ref="A216:P217"/>
    <mergeCell ref="Q216:X217"/>
    <mergeCell ref="Y216:AL217"/>
    <mergeCell ref="BB213:BD213"/>
    <mergeCell ref="BE213:BG213"/>
    <mergeCell ref="A209:BL209"/>
    <mergeCell ref="AM206:AR207"/>
    <mergeCell ref="AS206:AX207"/>
    <mergeCell ref="Q276:X276"/>
    <mergeCell ref="Y276:AL276"/>
    <mergeCell ref="AY271:BA271"/>
    <mergeCell ref="BB271:BD271"/>
    <mergeCell ref="BE271:BG271"/>
    <mergeCell ref="BH271:BL271"/>
    <mergeCell ref="A264:P265"/>
    <mergeCell ref="Q264:X265"/>
    <mergeCell ref="Y264:AL265"/>
    <mergeCell ref="A266:P266"/>
    <mergeCell ref="Q266:X266"/>
    <mergeCell ref="Y266:AL266"/>
    <mergeCell ref="A269:P270"/>
    <mergeCell ref="Q269:X270"/>
    <mergeCell ref="Y269:AL270"/>
    <mergeCell ref="AY131:BG131"/>
    <mergeCell ref="AY279:BG279"/>
    <mergeCell ref="BH279:BL280"/>
    <mergeCell ref="AY280:BA280"/>
    <mergeCell ref="BB280:BD280"/>
    <mergeCell ref="BE280:BG280"/>
    <mergeCell ref="AM276:AR276"/>
    <mergeCell ref="AS276:AX276"/>
    <mergeCell ref="AY276:BA276"/>
    <mergeCell ref="BB276:BD276"/>
    <mergeCell ref="BE276:BG276"/>
    <mergeCell ref="BH276:BL276"/>
    <mergeCell ref="A277:BL277"/>
    <mergeCell ref="AM274:AR275"/>
    <mergeCell ref="AS274:AX275"/>
    <mergeCell ref="AY274:BG274"/>
    <mergeCell ref="BH274:BL275"/>
    <mergeCell ref="AY275:BA275"/>
    <mergeCell ref="BB275:BD275"/>
    <mergeCell ref="BE275:BG275"/>
    <mergeCell ref="Y279:AL280"/>
    <mergeCell ref="BH131:BL132"/>
    <mergeCell ref="AY132:BA132"/>
    <mergeCell ref="BB132:BD132"/>
    <mergeCell ref="BE137:BG137"/>
    <mergeCell ref="A189:BL189"/>
    <mergeCell ref="Q208:X208"/>
    <mergeCell ref="Y208:AL208"/>
    <mergeCell ref="BH213:BL213"/>
    <mergeCell ref="A214:BL214"/>
    <mergeCell ref="AM211:AR212"/>
    <mergeCell ref="AS211:AX212"/>
    <mergeCell ref="BH45:BL45"/>
    <mergeCell ref="A46:Q46"/>
    <mergeCell ref="BH55:BL55"/>
    <mergeCell ref="A50:Q50"/>
    <mergeCell ref="R50:AJ50"/>
    <mergeCell ref="AK50:AN50"/>
    <mergeCell ref="AO50:AT50"/>
    <mergeCell ref="AU50:AZ50"/>
    <mergeCell ref="BA50:BG50"/>
    <mergeCell ref="BH50:BL50"/>
    <mergeCell ref="AO54:AT54"/>
    <mergeCell ref="BH52:BL52"/>
    <mergeCell ref="AU52:AZ52"/>
    <mergeCell ref="BA52:BG52"/>
    <mergeCell ref="A51:Q51"/>
    <mergeCell ref="AM269:AR270"/>
    <mergeCell ref="AS269:AX270"/>
    <mergeCell ref="AY269:BG269"/>
    <mergeCell ref="BH269:BL270"/>
    <mergeCell ref="AY270:BA270"/>
    <mergeCell ref="BB270:BD270"/>
    <mergeCell ref="BE270:BG270"/>
    <mergeCell ref="BB137:BD137"/>
    <mergeCell ref="AM133:AR133"/>
    <mergeCell ref="AS133:AX133"/>
    <mergeCell ref="AY133:BA133"/>
    <mergeCell ref="BB133:BD133"/>
    <mergeCell ref="BE133:BG133"/>
    <mergeCell ref="BH128:BL128"/>
    <mergeCell ref="A129:BL129"/>
    <mergeCell ref="AM131:AR132"/>
    <mergeCell ref="AS131:AX132"/>
    <mergeCell ref="AO53:AT53"/>
    <mergeCell ref="AU53:AZ53"/>
    <mergeCell ref="BA53:BG53"/>
    <mergeCell ref="BH53:BL53"/>
    <mergeCell ref="A54:Q54"/>
    <mergeCell ref="R54:AJ54"/>
    <mergeCell ref="AK54:AN54"/>
    <mergeCell ref="AU54:AZ54"/>
    <mergeCell ref="BA54:BG54"/>
    <mergeCell ref="BH54:BL54"/>
    <mergeCell ref="A55:Q55"/>
    <mergeCell ref="R55:AJ55"/>
    <mergeCell ref="AK55:AN55"/>
    <mergeCell ref="AO55:AT55"/>
    <mergeCell ref="AK62:AN62"/>
    <mergeCell ref="AU41:AZ41"/>
    <mergeCell ref="BA41:BG41"/>
    <mergeCell ref="BH41:BL41"/>
    <mergeCell ref="A42:Q42"/>
    <mergeCell ref="R42:AJ42"/>
    <mergeCell ref="AK42:AN42"/>
    <mergeCell ref="AO42:AT42"/>
    <mergeCell ref="AU42:AZ42"/>
    <mergeCell ref="BA42:BG42"/>
    <mergeCell ref="BH42:BL42"/>
    <mergeCell ref="AK59:AN59"/>
    <mergeCell ref="A45:Q45"/>
    <mergeCell ref="R45:AJ45"/>
    <mergeCell ref="AK45:AN45"/>
    <mergeCell ref="AO45:AT45"/>
    <mergeCell ref="AU45:AZ45"/>
    <mergeCell ref="BA45:BG45"/>
    <mergeCell ref="AK57:AN57"/>
    <mergeCell ref="AO57:AT57"/>
    <mergeCell ref="AU57:AZ57"/>
    <mergeCell ref="BA57:BG57"/>
    <mergeCell ref="A59:Q59"/>
    <mergeCell ref="R59:AJ59"/>
    <mergeCell ref="A49:Q49"/>
    <mergeCell ref="R49:AJ49"/>
    <mergeCell ref="AK49:AN49"/>
    <mergeCell ref="AO49:AT49"/>
    <mergeCell ref="AU49:AZ49"/>
    <mergeCell ref="BA49:BG49"/>
    <mergeCell ref="BH49:BL49"/>
    <mergeCell ref="AU55:AZ55"/>
    <mergeCell ref="BA55:BG55"/>
    <mergeCell ref="A65:Q65"/>
    <mergeCell ref="R65:AJ65"/>
    <mergeCell ref="AK65:AN65"/>
    <mergeCell ref="AO65:AT65"/>
    <mergeCell ref="AU65:AZ65"/>
    <mergeCell ref="BA65:BG65"/>
    <mergeCell ref="BH65:BL65"/>
    <mergeCell ref="A58:Q58"/>
    <mergeCell ref="R58:AJ58"/>
    <mergeCell ref="AK58:AN58"/>
    <mergeCell ref="AO58:AT58"/>
    <mergeCell ref="AU58:AZ58"/>
    <mergeCell ref="BA58:BG58"/>
    <mergeCell ref="BH58:BL58"/>
    <mergeCell ref="A53:Q53"/>
    <mergeCell ref="R53:AJ53"/>
    <mergeCell ref="AK53:AN53"/>
    <mergeCell ref="BH51:BL51"/>
    <mergeCell ref="R46:AJ46"/>
    <mergeCell ref="AK46:AN46"/>
    <mergeCell ref="AO46:AT46"/>
    <mergeCell ref="A52:Q52"/>
    <mergeCell ref="R52:AJ52"/>
    <mergeCell ref="AK52:AN52"/>
    <mergeCell ref="AO52:AT52"/>
    <mergeCell ref="A61:Q61"/>
    <mergeCell ref="R61:AJ61"/>
    <mergeCell ref="AK61:AN61"/>
    <mergeCell ref="AO61:AT61"/>
    <mergeCell ref="AU61:AZ61"/>
    <mergeCell ref="BA61:BG61"/>
    <mergeCell ref="BH61:BL61"/>
    <mergeCell ref="AO62:AT62"/>
    <mergeCell ref="AU62:AZ62"/>
    <mergeCell ref="BA62:BG62"/>
    <mergeCell ref="BH62:BL62"/>
    <mergeCell ref="AU46:AZ46"/>
    <mergeCell ref="BA46:BG46"/>
    <mergeCell ref="BH46:BL46"/>
    <mergeCell ref="A56:Q56"/>
    <mergeCell ref="R56:AJ56"/>
    <mergeCell ref="AK56:AN56"/>
    <mergeCell ref="AO56:AT56"/>
    <mergeCell ref="AU56:AZ56"/>
    <mergeCell ref="BA56:BG56"/>
    <mergeCell ref="BH56:BL56"/>
    <mergeCell ref="BH57:BL57"/>
    <mergeCell ref="A57:Q57"/>
    <mergeCell ref="R57:AJ57"/>
    <mergeCell ref="AS281:AX281"/>
    <mergeCell ref="AY281:BA281"/>
    <mergeCell ref="BB281:BD281"/>
    <mergeCell ref="BE281:BG281"/>
    <mergeCell ref="BH281:BL281"/>
    <mergeCell ref="A282:BL282"/>
    <mergeCell ref="AM279:AR280"/>
    <mergeCell ref="AS279:AX280"/>
    <mergeCell ref="A272:BL272"/>
    <mergeCell ref="A62:Q62"/>
    <mergeCell ref="R62:AJ62"/>
    <mergeCell ref="A31:R31"/>
    <mergeCell ref="BH31:BL31"/>
    <mergeCell ref="AO59:AT59"/>
    <mergeCell ref="AU59:AZ59"/>
    <mergeCell ref="BA59:BG59"/>
    <mergeCell ref="BH59:BL59"/>
    <mergeCell ref="A60:Q60"/>
    <mergeCell ref="R60:AJ60"/>
    <mergeCell ref="AK60:AN60"/>
    <mergeCell ref="A44:Q44"/>
    <mergeCell ref="R44:AJ44"/>
    <mergeCell ref="AK44:AN44"/>
    <mergeCell ref="AO44:AT44"/>
    <mergeCell ref="AU44:AZ44"/>
    <mergeCell ref="BA44:BG44"/>
    <mergeCell ref="BH44:BL44"/>
    <mergeCell ref="R51:AJ51"/>
    <mergeCell ref="AK51:AN51"/>
    <mergeCell ref="AO51:AT51"/>
    <mergeCell ref="AU51:AZ51"/>
    <mergeCell ref="BA51:BG51"/>
    <mergeCell ref="AK15:AY15"/>
    <mergeCell ref="A13:I13"/>
    <mergeCell ref="J13:BL13"/>
    <mergeCell ref="A14:I14"/>
    <mergeCell ref="AB14:AJ14"/>
    <mergeCell ref="J14:AA14"/>
    <mergeCell ref="AK14:AU14"/>
    <mergeCell ref="AZ15:BC15"/>
    <mergeCell ref="BD15:BL15"/>
    <mergeCell ref="A394:BL394"/>
    <mergeCell ref="A390:BL390"/>
    <mergeCell ref="A227:BL227"/>
    <mergeCell ref="A228:H228"/>
    <mergeCell ref="I228:BL228"/>
    <mergeCell ref="A224:AX224"/>
    <mergeCell ref="AY224:BA224"/>
    <mergeCell ref="BB224:BD224"/>
    <mergeCell ref="BE224:BG224"/>
    <mergeCell ref="A225:H225"/>
    <mergeCell ref="I225:AX225"/>
    <mergeCell ref="AY225:BA225"/>
    <mergeCell ref="BB225:BD225"/>
    <mergeCell ref="BE225:BG225"/>
    <mergeCell ref="A249:P250"/>
    <mergeCell ref="Q249:X250"/>
    <mergeCell ref="Y249:AL250"/>
    <mergeCell ref="AM249:AR250"/>
    <mergeCell ref="AS249:AX250"/>
    <mergeCell ref="AY249:BG249"/>
    <mergeCell ref="BH249:BL250"/>
    <mergeCell ref="BH286:BL286"/>
    <mergeCell ref="AM281:AR281"/>
  </mergeCells>
  <conditionalFormatting sqref="AW12:BD12">
    <cfRule type="containsText" dxfId="1" priority="3" operator="containsText" text="OK">
      <formula>NOT(ISERROR(SEARCH("OK",AW12)))</formula>
    </cfRule>
  </conditionalFormatting>
  <conditionalFormatting sqref="BE12:BL12">
    <cfRule type="containsText" dxfId="0" priority="1" operator="containsText" text="OK">
      <formula>NOT(ISERROR(SEARCH("OK",BE12)))</formula>
    </cfRule>
  </conditionalFormatting>
  <dataValidations xWindow="805" yWindow="477" count="18">
    <dataValidation type="date" operator="lessThanOrEqual" allowBlank="1" showErrorMessage="1" errorTitle="Ingrese una fecha válida" error="No se consideran fechas futuras" sqref="AW21:BG23">
      <formula1>43594</formula1>
    </dataValidation>
    <dataValidation allowBlank="1" showInputMessage="1" prompt="Utilice el espacio asignado" sqref="A74:BL74 A213 Y73 A79:BL79 Y251 A84:BL84 Q251 A252:BL252 A94:BL94 Q246 A99:BL99 A246 A104:BL104 Y246 A109:BL109 A241 A114:BL114 Y241 A119:BL119 Y236 A129:BL129 A231 A134:BL134 Y231 A139:BL139 A305 A144:BL144 Y305 A149:BL149 A300 A124:BL124 Y213 A301:BL301 A208 A287:BL288 Y208 A232:BL232 Q231 A237:BL237 Q236 A242:BL242 Q241 A247:BL247 A295 A257:BL257 Y295 A262:BL262 A291 A267:BL267 Y291 A272:BL272 A218 A277:BL277 Y218 Y256 A286 A164:BL164 Y286 A169:BL169 A281 A174:BL174 A276 A179:BL179 Y281 A184:BL184 Y276 Y300 Y271 A199:BL199 A266 A204:BL204 Y266 A209:BL209 A261 A214:BL214 Y261 A219:BL219 A256 A271 A89:BL89 A236 A154:BL154 A159:BL159 A189:BL189 A194:BL194 A292:BL292 A296:BL296 A282:BL282 A203 A73 A251 Y78 A78 Y83 A83 Y88 A88 Y93 A93 Y98 A98 Y103 A103 Y108 A108 Y113 A113 Y118 A118 Y123 A123 Y128 A128 Y133 A133 Y138 A138 Y143 A143 Y148 A148 Y153 A153 Y158 A158 Y163 A163 Y168 A168 Y173 A173 Y178 A178 Y183 A183 Y188 A188 Y193 A193 Y198 A198 Y203 A306:BL306 A311:BL311 A316:BL316 A321:BL321 A320 A325 Y325 Y320 A315 Y315 A310 Y310 A326:BL330"/>
    <dataValidation type="textLength" operator="equal" allowBlank="1" showInputMessage="1" showErrorMessage="1" error="Ingrese los 11 dígitos de su RUC" promptTitle="RUC" prompt="Ingrese los 11 dígitos de su RUC" sqref="Y12">
      <formula1>11</formula1>
    </dataValidation>
    <dataValidation allowBlank="1" showInputMessage="1" showErrorMessage="1" prompt="Indique con un aspa (X) si cumple con este requisito." sqref="AY359:BA359 AY361:BA361 BD367:BF381"/>
    <dataValidation allowBlank="1" showInputMessage="1" showErrorMessage="1" prompt="Indique con un aspa (X) si no cumple con este requisito" sqref="BE361:BG361 BE359:BG359 BJ367:BL381"/>
    <dataValidation allowBlank="1" showInputMessage="1" showErrorMessage="1" prompt="Indique con un aspa (X) si cuenta con colegiatura" sqref="D25:F25"/>
    <dataValidation allowBlank="1" showInputMessage="1" showErrorMessage="1" prompt="Indique con un aspa (X) no cuenta con colegiatura" sqref="J25:L25"/>
    <dataValidation allowBlank="1" showInputMessage="1" showErrorMessage="1" prompt="Indique con un aspa (X) si se encuentra habilitado" sqref="AY25:BA25"/>
    <dataValidation allowBlank="1" showInputMessage="1" showErrorMessage="1" prompt="Indique con un aspa (X) si no se encuentra habilitado" sqref="BE25:BG25"/>
    <dataValidation type="date" operator="lessThan" allowBlank="1" showInputMessage="1" showErrorMessage="1" prompt="Ingrese su fecha de nacimiento bajo el siguiente formato: DD/MM/AA" sqref="J12:S12">
      <formula1>43033</formula1>
    </dataValidation>
    <dataValidation errorStyle="warning" allowBlank="1" error="En caso de estar concursando para el procesos CAS N° 38, consignar manualmente su especialidad, de lo contrario, seleccionar su especialidad según corresponda." promptTitle="Especialidad" prompt="Seleccione su especialidad, según corresponda._x000a_" sqref="A21:R23"/>
    <dataValidation type="list" allowBlank="1" showInputMessage="1" prompt="Utilice el espacio asignado" sqref="Q73:X73 Q78:X78 Q83:X83 Q88:X88 Q93:X93 Q98:X98 Q103:X103 Q108:X108 Q113:X113 Q118:X118 Q123:X123 Q128:X128 Q133:X133 Q138:X138 Q143:X143 Q148:X148 Q153:X153 Q158:X158 Q163:X163 Q168:X168 Q178:X178 Q173:X173 Q183:X183 Q188:X188 Q193:X193 Q198:X198 Q203:X203 Q208:X208 Q213:X213 Q218:X218 Q291:X291 Q295:X295 Q256:X256 Q261:X261 Q266:X266 Q271:X271 Q276:X276 Q281:X281 Q286:X286 Q300:X300 Q305:X305 Q310:X310 Q315:X315 Q320:X320 Q325:X325">
      <formula1>"Público, Privado"</formula1>
    </dataValidation>
    <dataValidation type="list" allowBlank="1" showInputMessage="1" showErrorMessage="1" error="Sólo se considerarán como documentos válidos el DNI y el Carné de Extranjería" prompt="SELECCIONE si cuenta con DNI o Carné de Extranjería" sqref="AS12:AV12">
      <formula1>"Señale DNI o CE, DNI, CE"</formula1>
    </dataValidation>
    <dataValidation type="list" allowBlank="1" showInputMessage="1" showErrorMessage="1" sqref="AG29:AK33">
      <formula1>"Maestría, Doctorado"</formula1>
    </dataValidation>
    <dataValidation type="list" allowBlank="1" showInputMessage="1" showErrorMessage="1" sqref="AX29:BG33">
      <formula1>"2do ciclo concluído, 3er ciclo concluído, Egresado, Grado"</formula1>
    </dataValidation>
    <dataValidation type="list" allowBlank="1" showInputMessage="1" showErrorMessage="1" sqref="BA37:BG46 BA50:BG67">
      <formula1>"En curso, concluido"</formula1>
    </dataValidation>
    <dataValidation type="list" allowBlank="1" showInputMessage="1" showErrorMessage="1" sqref="AX337:BL345">
      <formula1>"Seleccione nivel, Básico, Intermedio, Avanzado"</formula1>
    </dataValidation>
    <dataValidation type="date" operator="lessThanOrEqual" allowBlank="1" showInputMessage="1" showErrorMessage="1" sqref="AM325:AX325 AM320:AX320 AM315:AX315 AM310:AX310 AM305:AX305 AM300:AX300 AM295:AX295 AM291:AX291 AM286:AX286 AM281:AX281 AM276:AX276 AM271:AX271 AM266:AX266 AM261:AX261 AM256:AX256 AM251:AX251 AM246:AX246 AM241:AX241 AM236:AX236 AM231:AX231 AM218:AX218 AM213:AX213 AM208:AX208 AM203:AX203 AM198:AX198 AM193:AX193 AM188:AX188 AM183:AX183 AM178:AX178 AM173:AX173 AM168:AX168 AM163:AX163 AM158:AX158 AM153:AX153 AM148:AX148 AM143:AX143 AM138:AX138 AM133:AX133 AM128:AX128 AM123:AX123 AM118:AX118 AM113:AX113 AM108:AX108 AM103:AX103 AM98:AX98 AM93:AX93 AM88:AX88 AM83:AX83 AM78:AX78 AM73:AX73 AO50:AZ67 AO37:AZ46 AL29:AW33">
      <formula1>43726</formula1>
    </dataValidation>
  </dataValidations>
  <pageMargins left="0.11811023622047245" right="0.11811023622047245" top="0.15748031496062992" bottom="0.43307086614173229" header="0.31496062992125984" footer="0"/>
  <pageSetup paperSize="9" scale="85" orientation="portrait" r:id="rId1"/>
  <headerFooter>
    <oddFooter xml:space="preserve">&amp;LPágina &amp;P de &amp;N&amp;R&amp;"Arial Narrow,Negrita"&amp;9Área de Reclutamiento y Selección 
Subgerencia de Personal y Compensaciones
</oddFooter>
  </headerFooter>
  <rowBreaks count="10" manualBreakCount="10">
    <brk id="47" max="63" man="1"/>
    <brk id="74" max="63" man="1"/>
    <brk id="109" max="63" man="1"/>
    <brk id="144" max="63" man="1"/>
    <brk id="179" max="16383" man="1"/>
    <brk id="214" max="16383" man="1"/>
    <brk id="257" max="63" man="1"/>
    <brk id="287" max="63" man="1"/>
    <brk id="321" max="63" man="1"/>
    <brk id="363" max="63" man="1"/>
  </rowBreaks>
  <ignoredErrors>
    <ignoredError sqref="AY220 BB220:BB221 BE220 AY333:AY334 BB333:BB334 BE333:BE334 AY327 BB327:BE328" unlockedFormula="1"/>
  </ignoredErrors>
  <drawing r:id="rId2"/>
  <extLst>
    <ext xmlns:x14="http://schemas.microsoft.com/office/spreadsheetml/2009/9/main" uri="{CCE6A557-97BC-4b89-ADB6-D9C93CAAB3DF}">
      <x14:dataValidations xmlns:xm="http://schemas.microsoft.com/office/excel/2006/main" xWindow="805" yWindow="477" count="2">
        <x14:dataValidation type="list" allowBlank="1" showInputMessage="1" showErrorMessage="1" error="Ingrese una condición académica válida." prompt="SELECCIONE su grado de instrucción académica:_x000a_1. Titulado_x000a_2. Bachiller_x000a_3. Egresado_x000a_4. En curso">
          <x14:formula1>
            <xm:f>Listas!$C$2:$C$5</xm:f>
          </x14:formula1>
          <xm:sqref>AP21:AV23</xm:sqref>
        </x14:dataValidation>
        <x14:dataValidation type="list" allowBlank="1" showInputMessage="1" showErrorMessage="1">
          <x14:formula1>
            <xm:f>Hoja1!$A$4:$A$93</xm:f>
          </x14:formula1>
          <xm:sqref>K7:BL7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5"/>
  <sheetViews>
    <sheetView workbookViewId="0">
      <selection activeCell="E11" sqref="E11"/>
    </sheetView>
  </sheetViews>
  <sheetFormatPr baseColWidth="10" defaultRowHeight="15" x14ac:dyDescent="0.25"/>
  <cols>
    <col min="1" max="1" width="31.140625" style="50" bestFit="1" customWidth="1"/>
    <col min="2" max="5" width="11.42578125" style="50"/>
    <col min="6" max="6" width="17" style="50" customWidth="1"/>
    <col min="7" max="16384" width="11.42578125" style="50"/>
  </cols>
  <sheetData>
    <row r="1" spans="1:8" x14ac:dyDescent="0.25">
      <c r="A1" s="51" t="s">
        <v>52</v>
      </c>
      <c r="B1" s="51" t="s">
        <v>53</v>
      </c>
      <c r="C1" s="51" t="s">
        <v>54</v>
      </c>
      <c r="D1" s="51" t="s">
        <v>61</v>
      </c>
      <c r="E1" s="51" t="s">
        <v>53</v>
      </c>
      <c r="F1" s="51" t="s">
        <v>53</v>
      </c>
      <c r="G1" s="51" t="s">
        <v>100</v>
      </c>
      <c r="H1" s="51" t="s">
        <v>149</v>
      </c>
    </row>
    <row r="2" spans="1:8" x14ac:dyDescent="0.25">
      <c r="A2" s="51" t="s">
        <v>63</v>
      </c>
      <c r="B2" s="51">
        <v>31</v>
      </c>
      <c r="C2" s="51" t="s">
        <v>55</v>
      </c>
      <c r="D2" s="51" t="s">
        <v>2</v>
      </c>
      <c r="E2" s="50">
        <v>31</v>
      </c>
      <c r="F2" s="50" t="s">
        <v>79</v>
      </c>
      <c r="G2" s="50" t="s">
        <v>101</v>
      </c>
      <c r="H2" s="52" t="s">
        <v>116</v>
      </c>
    </row>
    <row r="3" spans="1:8" x14ac:dyDescent="0.25">
      <c r="A3" s="51" t="s">
        <v>64</v>
      </c>
      <c r="B3" s="51">
        <v>32</v>
      </c>
      <c r="C3" s="51" t="s">
        <v>56</v>
      </c>
      <c r="D3" s="51" t="s">
        <v>62</v>
      </c>
      <c r="E3" s="50">
        <v>31</v>
      </c>
      <c r="F3" s="50" t="s">
        <v>79</v>
      </c>
      <c r="G3" s="50" t="s">
        <v>102</v>
      </c>
      <c r="H3" s="52" t="s">
        <v>117</v>
      </c>
    </row>
    <row r="4" spans="1:8" x14ac:dyDescent="0.25">
      <c r="A4" s="51" t="s">
        <v>65</v>
      </c>
      <c r="B4" s="51">
        <v>33</v>
      </c>
      <c r="C4" s="51" t="s">
        <v>57</v>
      </c>
      <c r="D4" s="51"/>
      <c r="E4" s="50">
        <v>31</v>
      </c>
      <c r="F4" s="50" t="s">
        <v>79</v>
      </c>
      <c r="H4" s="52" t="s">
        <v>118</v>
      </c>
    </row>
    <row r="5" spans="1:8" x14ac:dyDescent="0.25">
      <c r="A5" s="51" t="s">
        <v>66</v>
      </c>
      <c r="B5" s="51">
        <v>34</v>
      </c>
      <c r="C5" s="51" t="s">
        <v>58</v>
      </c>
      <c r="D5" s="51"/>
      <c r="E5" s="50">
        <v>31</v>
      </c>
      <c r="F5" s="50" t="s">
        <v>79</v>
      </c>
      <c r="H5" s="52" t="s">
        <v>119</v>
      </c>
    </row>
    <row r="6" spans="1:8" x14ac:dyDescent="0.25">
      <c r="A6" s="50" t="s">
        <v>67</v>
      </c>
      <c r="B6" s="51">
        <v>35</v>
      </c>
      <c r="E6" s="50">
        <v>32</v>
      </c>
      <c r="F6" s="50" t="s">
        <v>80</v>
      </c>
      <c r="H6" s="52" t="s">
        <v>120</v>
      </c>
    </row>
    <row r="7" spans="1:8" x14ac:dyDescent="0.25">
      <c r="A7" s="50" t="s">
        <v>68</v>
      </c>
      <c r="B7" s="51">
        <v>36</v>
      </c>
      <c r="E7" s="50">
        <v>32</v>
      </c>
      <c r="F7" s="50" t="s">
        <v>80</v>
      </c>
      <c r="H7" s="52" t="s">
        <v>121</v>
      </c>
    </row>
    <row r="8" spans="1:8" x14ac:dyDescent="0.25">
      <c r="A8" s="50" t="s">
        <v>50</v>
      </c>
      <c r="B8" s="51">
        <v>37</v>
      </c>
      <c r="E8" s="50">
        <v>32</v>
      </c>
      <c r="F8" s="50" t="s">
        <v>80</v>
      </c>
      <c r="H8" s="52" t="s">
        <v>122</v>
      </c>
    </row>
    <row r="9" spans="1:8" x14ac:dyDescent="0.25">
      <c r="A9" s="50" t="s">
        <v>69</v>
      </c>
      <c r="B9" s="51">
        <v>38</v>
      </c>
      <c r="E9" s="50">
        <v>32</v>
      </c>
      <c r="F9" s="50" t="s">
        <v>80</v>
      </c>
      <c r="H9" s="52" t="s">
        <v>123</v>
      </c>
    </row>
    <row r="10" spans="1:8" x14ac:dyDescent="0.25">
      <c r="A10" s="50" t="s">
        <v>70</v>
      </c>
      <c r="B10" s="51">
        <v>39</v>
      </c>
      <c r="E10" s="50">
        <v>33</v>
      </c>
      <c r="F10" s="50" t="s">
        <v>81</v>
      </c>
      <c r="H10" s="52" t="s">
        <v>124</v>
      </c>
    </row>
    <row r="11" spans="1:8" x14ac:dyDescent="0.25">
      <c r="A11" s="50" t="s">
        <v>71</v>
      </c>
      <c r="B11" s="51">
        <v>40</v>
      </c>
      <c r="E11" s="50">
        <v>33</v>
      </c>
      <c r="F11" s="50" t="s">
        <v>81</v>
      </c>
      <c r="H11" s="52" t="s">
        <v>125</v>
      </c>
    </row>
    <row r="12" spans="1:8" x14ac:dyDescent="0.25">
      <c r="A12" s="50" t="s">
        <v>72</v>
      </c>
      <c r="B12" s="51">
        <v>41</v>
      </c>
      <c r="E12" s="50">
        <v>34</v>
      </c>
      <c r="F12" s="50" t="s">
        <v>82</v>
      </c>
      <c r="H12" s="52" t="s">
        <v>126</v>
      </c>
    </row>
    <row r="13" spans="1:8" x14ac:dyDescent="0.25">
      <c r="A13" s="50" t="s">
        <v>73</v>
      </c>
      <c r="B13" s="51">
        <v>42</v>
      </c>
      <c r="E13" s="50">
        <v>34</v>
      </c>
      <c r="F13" s="50" t="s">
        <v>82</v>
      </c>
      <c r="H13" s="52" t="s">
        <v>127</v>
      </c>
    </row>
    <row r="14" spans="1:8" x14ac:dyDescent="0.25">
      <c r="A14" s="50" t="s">
        <v>51</v>
      </c>
      <c r="B14" s="51">
        <v>43</v>
      </c>
      <c r="E14" s="50">
        <v>34</v>
      </c>
      <c r="F14" s="50" t="s">
        <v>82</v>
      </c>
      <c r="H14" s="52" t="s">
        <v>128</v>
      </c>
    </row>
    <row r="15" spans="1:8" x14ac:dyDescent="0.25">
      <c r="B15" s="51">
        <v>44</v>
      </c>
      <c r="E15" s="50">
        <v>34</v>
      </c>
      <c r="F15" s="50" t="s">
        <v>82</v>
      </c>
      <c r="H15" s="52" t="s">
        <v>129</v>
      </c>
    </row>
    <row r="16" spans="1:8" x14ac:dyDescent="0.25">
      <c r="B16" s="51">
        <v>45</v>
      </c>
      <c r="E16" s="50">
        <v>35</v>
      </c>
      <c r="F16" s="50" t="s">
        <v>83</v>
      </c>
      <c r="H16" s="52" t="s">
        <v>130</v>
      </c>
    </row>
    <row r="17" spans="2:8" x14ac:dyDescent="0.25">
      <c r="B17" s="51">
        <v>46</v>
      </c>
      <c r="E17" s="50">
        <v>36</v>
      </c>
      <c r="F17" s="50" t="s">
        <v>84</v>
      </c>
      <c r="H17" s="52" t="s">
        <v>131</v>
      </c>
    </row>
    <row r="18" spans="2:8" x14ac:dyDescent="0.25">
      <c r="E18" s="50">
        <v>37</v>
      </c>
      <c r="F18" s="50" t="s">
        <v>85</v>
      </c>
      <c r="H18" s="52" t="s">
        <v>132</v>
      </c>
    </row>
    <row r="19" spans="2:8" x14ac:dyDescent="0.25">
      <c r="E19" s="50">
        <v>38</v>
      </c>
      <c r="F19" s="50" t="s">
        <v>94</v>
      </c>
      <c r="H19" s="52" t="s">
        <v>133</v>
      </c>
    </row>
    <row r="20" spans="2:8" x14ac:dyDescent="0.25">
      <c r="E20" s="50">
        <v>39</v>
      </c>
      <c r="F20" s="50" t="s">
        <v>86</v>
      </c>
      <c r="H20" s="52" t="s">
        <v>134</v>
      </c>
    </row>
    <row r="21" spans="2:8" x14ac:dyDescent="0.25">
      <c r="E21" s="50">
        <v>40</v>
      </c>
      <c r="F21" s="50" t="s">
        <v>78</v>
      </c>
      <c r="H21" s="52" t="s">
        <v>135</v>
      </c>
    </row>
    <row r="22" spans="2:8" x14ac:dyDescent="0.25">
      <c r="E22" s="50">
        <v>40</v>
      </c>
      <c r="F22" s="50" t="s">
        <v>78</v>
      </c>
      <c r="H22" s="52" t="s">
        <v>136</v>
      </c>
    </row>
    <row r="23" spans="2:8" x14ac:dyDescent="0.25">
      <c r="E23" s="50">
        <v>41</v>
      </c>
      <c r="F23" s="50" t="s">
        <v>87</v>
      </c>
      <c r="H23" s="52" t="s">
        <v>137</v>
      </c>
    </row>
    <row r="24" spans="2:8" x14ac:dyDescent="0.25">
      <c r="E24" s="50">
        <v>41</v>
      </c>
      <c r="F24" s="50" t="s">
        <v>87</v>
      </c>
      <c r="H24" s="52" t="s">
        <v>138</v>
      </c>
    </row>
    <row r="25" spans="2:8" x14ac:dyDescent="0.25">
      <c r="E25" s="50">
        <v>42</v>
      </c>
      <c r="F25" s="50" t="s">
        <v>88</v>
      </c>
      <c r="H25" s="52" t="s">
        <v>139</v>
      </c>
    </row>
    <row r="26" spans="2:8" x14ac:dyDescent="0.25">
      <c r="E26" s="50">
        <v>43</v>
      </c>
      <c r="F26" s="50" t="s">
        <v>89</v>
      </c>
      <c r="H26" s="52" t="s">
        <v>140</v>
      </c>
    </row>
    <row r="27" spans="2:8" x14ac:dyDescent="0.25">
      <c r="E27" s="50">
        <v>43</v>
      </c>
      <c r="F27" s="50" t="s">
        <v>89</v>
      </c>
      <c r="H27" s="52" t="s">
        <v>141</v>
      </c>
    </row>
    <row r="28" spans="2:8" x14ac:dyDescent="0.25">
      <c r="E28" s="50">
        <v>44</v>
      </c>
      <c r="F28" s="50" t="s">
        <v>90</v>
      </c>
      <c r="H28" s="52" t="s">
        <v>142</v>
      </c>
    </row>
    <row r="29" spans="2:8" x14ac:dyDescent="0.25">
      <c r="E29" s="50">
        <v>44</v>
      </c>
      <c r="F29" s="50" t="s">
        <v>90</v>
      </c>
      <c r="H29" s="52" t="s">
        <v>143</v>
      </c>
    </row>
    <row r="30" spans="2:8" x14ac:dyDescent="0.25">
      <c r="E30" s="50">
        <v>45</v>
      </c>
      <c r="F30" s="50" t="s">
        <v>91</v>
      </c>
      <c r="H30" s="52" t="s">
        <v>144</v>
      </c>
    </row>
    <row r="31" spans="2:8" x14ac:dyDescent="0.25">
      <c r="E31" s="50">
        <v>45</v>
      </c>
      <c r="F31" s="50" t="s">
        <v>91</v>
      </c>
      <c r="H31" s="52" t="s">
        <v>145</v>
      </c>
    </row>
    <row r="32" spans="2:8" x14ac:dyDescent="0.25">
      <c r="E32" s="50">
        <v>46</v>
      </c>
      <c r="F32" s="50" t="s">
        <v>92</v>
      </c>
      <c r="H32" s="52" t="s">
        <v>146</v>
      </c>
    </row>
    <row r="33" spans="5:8" x14ac:dyDescent="0.25">
      <c r="E33" s="50">
        <v>46</v>
      </c>
      <c r="F33" s="50" t="s">
        <v>92</v>
      </c>
      <c r="H33" s="52" t="s">
        <v>147</v>
      </c>
    </row>
    <row r="34" spans="5:8" x14ac:dyDescent="0.25">
      <c r="H34" s="52" t="s">
        <v>148</v>
      </c>
    </row>
    <row r="35" spans="5:8" x14ac:dyDescent="0.25">
      <c r="E35" s="50" t="s">
        <v>95</v>
      </c>
    </row>
  </sheetData>
  <sheetProtection password="CF7A" sheet="1" objects="1" scenarios="1" selectLockedCells="1" selectUnlockedCell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I98"/>
  <sheetViews>
    <sheetView workbookViewId="0"/>
  </sheetViews>
  <sheetFormatPr baseColWidth="10" defaultRowHeight="15" x14ac:dyDescent="0.25"/>
  <sheetData>
    <row r="1" spans="1:9" x14ac:dyDescent="0.25">
      <c r="A1" s="54"/>
      <c r="B1" s="1"/>
      <c r="C1" s="1"/>
      <c r="D1" s="1"/>
      <c r="E1" s="1"/>
      <c r="F1" s="1"/>
      <c r="G1" s="1"/>
      <c r="H1" s="1"/>
      <c r="I1" s="1"/>
    </row>
    <row r="2" spans="1:9" x14ac:dyDescent="0.25">
      <c r="A2" s="54"/>
      <c r="B2" s="1"/>
      <c r="C2" s="1"/>
      <c r="D2" s="1"/>
      <c r="E2" s="1"/>
      <c r="F2" s="1"/>
      <c r="G2" s="1"/>
      <c r="H2" s="1"/>
      <c r="I2" s="1"/>
    </row>
    <row r="3" spans="1:9" x14ac:dyDescent="0.25">
      <c r="A3" s="55"/>
      <c r="B3" s="1"/>
      <c r="C3" s="1"/>
      <c r="D3" s="1"/>
      <c r="E3" s="1"/>
      <c r="F3" s="1"/>
      <c r="G3" s="1"/>
      <c r="H3" s="1"/>
      <c r="I3" s="1"/>
    </row>
    <row r="4" spans="1:9" ht="51" x14ac:dyDescent="0.25">
      <c r="A4" s="55" t="str">
        <f t="shared" ref="A4:A35" si="0">CONCATENATE("CAS N° ",B4,"-2019-CG   -   ",C4)</f>
        <v>CAS N° 531-2019-CG   -   Especialista Legal</v>
      </c>
      <c r="B4" s="1" t="s">
        <v>155</v>
      </c>
      <c r="C4" s="1" t="s">
        <v>156</v>
      </c>
      <c r="D4" s="1" t="s">
        <v>153</v>
      </c>
      <c r="E4" s="1" t="s">
        <v>156</v>
      </c>
      <c r="F4" s="1">
        <v>1</v>
      </c>
      <c r="G4" s="1" t="s">
        <v>154</v>
      </c>
      <c r="H4" s="1">
        <v>11000</v>
      </c>
      <c r="I4" s="1"/>
    </row>
    <row r="5" spans="1:9" ht="51" x14ac:dyDescent="0.25">
      <c r="A5" s="55" t="str">
        <f t="shared" si="0"/>
        <v>CAS N° 532-2019-CG   -   Auxiliar Administrativo</v>
      </c>
      <c r="B5" s="1" t="s">
        <v>157</v>
      </c>
      <c r="C5" s="1" t="s">
        <v>158</v>
      </c>
      <c r="D5" s="1" t="s">
        <v>153</v>
      </c>
      <c r="E5" s="1" t="s">
        <v>158</v>
      </c>
      <c r="F5" s="1">
        <v>1</v>
      </c>
      <c r="G5" s="1" t="s">
        <v>154</v>
      </c>
      <c r="H5" s="1">
        <v>2500</v>
      </c>
      <c r="I5" s="1"/>
    </row>
    <row r="6" spans="1:9" ht="51" x14ac:dyDescent="0.25">
      <c r="A6" s="55" t="str">
        <f t="shared" si="0"/>
        <v>CAS N° 533-2019-CG   -   Especialista de Comunicaciones</v>
      </c>
      <c r="B6" s="1" t="s">
        <v>159</v>
      </c>
      <c r="C6" s="1" t="s">
        <v>161</v>
      </c>
      <c r="D6" s="1" t="s">
        <v>160</v>
      </c>
      <c r="E6" s="1" t="s">
        <v>161</v>
      </c>
      <c r="F6" s="1">
        <v>1</v>
      </c>
      <c r="G6" s="1" t="s">
        <v>154</v>
      </c>
      <c r="H6" s="1">
        <v>7500</v>
      </c>
      <c r="I6" s="1"/>
    </row>
    <row r="7" spans="1:9" ht="51" x14ac:dyDescent="0.25">
      <c r="A7" s="55" t="str">
        <f t="shared" si="0"/>
        <v>CAS N° 534-2019-CG   -   Analista de Finanzas</v>
      </c>
      <c r="B7" s="1" t="s">
        <v>162</v>
      </c>
      <c r="C7" s="1" t="s">
        <v>164</v>
      </c>
      <c r="D7" s="1" t="s">
        <v>163</v>
      </c>
      <c r="E7" s="1" t="s">
        <v>164</v>
      </c>
      <c r="F7" s="1">
        <v>1</v>
      </c>
      <c r="G7" s="1" t="s">
        <v>154</v>
      </c>
      <c r="H7" s="1">
        <v>5500</v>
      </c>
      <c r="I7" s="1"/>
    </row>
    <row r="8" spans="1:9" ht="51" x14ac:dyDescent="0.25">
      <c r="A8" s="55" t="str">
        <f t="shared" si="0"/>
        <v>CAS N° 535-2019-CG   -   Analista de Planeamiento</v>
      </c>
      <c r="B8" s="1" t="s">
        <v>165</v>
      </c>
      <c r="C8" s="1" t="s">
        <v>166</v>
      </c>
      <c r="D8" s="1" t="s">
        <v>163</v>
      </c>
      <c r="E8" s="1" t="s">
        <v>166</v>
      </c>
      <c r="F8" s="1">
        <v>1</v>
      </c>
      <c r="G8" s="1" t="s">
        <v>154</v>
      </c>
      <c r="H8" s="1">
        <v>7500</v>
      </c>
      <c r="I8" s="1"/>
    </row>
    <row r="9" spans="1:9" ht="38.25" x14ac:dyDescent="0.25">
      <c r="A9" s="55" t="str">
        <f t="shared" si="0"/>
        <v>CAS N° 536-2019-CG   -   Analista Legal</v>
      </c>
      <c r="B9" s="1" t="s">
        <v>167</v>
      </c>
      <c r="C9" s="1" t="s">
        <v>168</v>
      </c>
      <c r="D9" s="1" t="s">
        <v>163</v>
      </c>
      <c r="E9" s="1" t="s">
        <v>168</v>
      </c>
      <c r="F9" s="1">
        <v>1</v>
      </c>
      <c r="G9" s="1" t="s">
        <v>154</v>
      </c>
      <c r="H9" s="1">
        <v>7500</v>
      </c>
      <c r="I9" s="1"/>
    </row>
    <row r="10" spans="1:9" ht="38.25" x14ac:dyDescent="0.25">
      <c r="A10" s="55" t="str">
        <f t="shared" si="0"/>
        <v>CAS N° 537-2019-CG   -   Secretaria</v>
      </c>
      <c r="B10" s="1" t="s">
        <v>169</v>
      </c>
      <c r="C10" s="1" t="s">
        <v>170</v>
      </c>
      <c r="D10" s="1" t="s">
        <v>163</v>
      </c>
      <c r="E10" s="1" t="s">
        <v>170</v>
      </c>
      <c r="F10" s="1">
        <v>1</v>
      </c>
      <c r="G10" s="1" t="s">
        <v>154</v>
      </c>
      <c r="H10" s="1">
        <v>4500</v>
      </c>
      <c r="I10" s="1"/>
    </row>
    <row r="11" spans="1:9" ht="89.25" x14ac:dyDescent="0.25">
      <c r="A11" s="55" t="str">
        <f t="shared" si="0"/>
        <v>CAS N° 538-2019-CG   -   Especialista en Ejecución Contractual en Contratación Pública</v>
      </c>
      <c r="B11" s="1" t="s">
        <v>171</v>
      </c>
      <c r="C11" s="1" t="s">
        <v>173</v>
      </c>
      <c r="D11" s="1" t="s">
        <v>172</v>
      </c>
      <c r="E11" s="1" t="s">
        <v>173</v>
      </c>
      <c r="F11" s="1">
        <v>1</v>
      </c>
      <c r="G11" s="1" t="s">
        <v>154</v>
      </c>
      <c r="H11" s="1">
        <v>8500</v>
      </c>
      <c r="I11" s="1"/>
    </row>
    <row r="12" spans="1:9" ht="51" x14ac:dyDescent="0.25">
      <c r="A12" s="55" t="str">
        <f t="shared" si="0"/>
        <v>CAS N° 539-2019-CG   -   Coordinador de Mantenimiento</v>
      </c>
      <c r="B12" s="1" t="s">
        <v>174</v>
      </c>
      <c r="C12" s="1" t="s">
        <v>175</v>
      </c>
      <c r="D12" s="1" t="s">
        <v>172</v>
      </c>
      <c r="E12" s="1" t="s">
        <v>175</v>
      </c>
      <c r="F12" s="1">
        <v>1</v>
      </c>
      <c r="G12" s="1" t="s">
        <v>154</v>
      </c>
      <c r="H12" s="1">
        <v>10500</v>
      </c>
      <c r="I12" s="1"/>
    </row>
    <row r="13" spans="1:9" ht="51" x14ac:dyDescent="0.25">
      <c r="A13" s="55" t="str">
        <f t="shared" si="0"/>
        <v>CAS N° 540-2019-CG   -   Especialista en Contrataciones</v>
      </c>
      <c r="B13" s="1" t="s">
        <v>176</v>
      </c>
      <c r="C13" s="1" t="s">
        <v>177</v>
      </c>
      <c r="D13" s="1" t="s">
        <v>172</v>
      </c>
      <c r="E13" s="1" t="s">
        <v>177</v>
      </c>
      <c r="F13" s="1">
        <v>1</v>
      </c>
      <c r="G13" s="1" t="s">
        <v>154</v>
      </c>
      <c r="H13" s="1">
        <v>8500</v>
      </c>
      <c r="I13" s="1"/>
    </row>
    <row r="14" spans="1:9" ht="51" x14ac:dyDescent="0.25">
      <c r="A14" s="55" t="str">
        <f t="shared" si="0"/>
        <v>CAS N° 541-2019-CG   -   Coordinador de Ingeniería</v>
      </c>
      <c r="B14" s="1" t="s">
        <v>178</v>
      </c>
      <c r="C14" s="1" t="s">
        <v>179</v>
      </c>
      <c r="D14" s="1" t="s">
        <v>172</v>
      </c>
      <c r="E14" s="1" t="s">
        <v>179</v>
      </c>
      <c r="F14" s="1">
        <v>1</v>
      </c>
      <c r="G14" s="1" t="s">
        <v>154</v>
      </c>
      <c r="H14" s="1">
        <v>10500</v>
      </c>
      <c r="I14" s="1"/>
    </row>
    <row r="15" spans="1:9" ht="51" x14ac:dyDescent="0.25">
      <c r="A15" s="55" t="str">
        <f t="shared" si="0"/>
        <v>CAS N° 542-2019-CG   -   Especialista en Ingeniería</v>
      </c>
      <c r="B15" s="1" t="s">
        <v>180</v>
      </c>
      <c r="C15" s="1" t="s">
        <v>181</v>
      </c>
      <c r="D15" s="1" t="s">
        <v>172</v>
      </c>
      <c r="E15" s="1" t="s">
        <v>181</v>
      </c>
      <c r="F15" s="1">
        <v>1</v>
      </c>
      <c r="G15" s="1" t="s">
        <v>154</v>
      </c>
      <c r="H15" s="1">
        <v>10000</v>
      </c>
      <c r="I15" s="1"/>
    </row>
    <row r="16" spans="1:9" ht="89.25" x14ac:dyDescent="0.25">
      <c r="A16" s="55" t="str">
        <f t="shared" si="0"/>
        <v>CAS N° 545-2019-CG   -   Supervisor de Línea de Producción de Microformas Digitales</v>
      </c>
      <c r="B16" s="1" t="s">
        <v>182</v>
      </c>
      <c r="C16" s="1" t="s">
        <v>184</v>
      </c>
      <c r="D16" s="1" t="s">
        <v>183</v>
      </c>
      <c r="E16" s="1" t="s">
        <v>184</v>
      </c>
      <c r="F16" s="1">
        <v>1</v>
      </c>
      <c r="G16" s="1" t="s">
        <v>154</v>
      </c>
      <c r="H16" s="1">
        <v>8500</v>
      </c>
      <c r="I16" s="1"/>
    </row>
    <row r="17" spans="1:9" ht="63.75" x14ac:dyDescent="0.25">
      <c r="A17" s="55" t="str">
        <f t="shared" si="0"/>
        <v>CAS N° 546-2019-CG   -   Especialista en Comunicación Social</v>
      </c>
      <c r="B17" s="1" t="s">
        <v>185</v>
      </c>
      <c r="C17" s="1" t="s">
        <v>187</v>
      </c>
      <c r="D17" s="1" t="s">
        <v>186</v>
      </c>
      <c r="E17" s="1" t="s">
        <v>187</v>
      </c>
      <c r="F17" s="1">
        <v>1</v>
      </c>
      <c r="G17" s="1" t="s">
        <v>154</v>
      </c>
      <c r="H17" s="1">
        <v>8500</v>
      </c>
      <c r="I17" s="1"/>
    </row>
    <row r="18" spans="1:9" ht="54" x14ac:dyDescent="0.25">
      <c r="A18" s="55" t="str">
        <f t="shared" si="0"/>
        <v>CAS N° 547-2019-CG   -   Analista de Bienestar Social</v>
      </c>
      <c r="B18" s="1" t="s">
        <v>188</v>
      </c>
      <c r="C18" s="1" t="s">
        <v>190</v>
      </c>
      <c r="D18" s="1" t="s">
        <v>189</v>
      </c>
      <c r="E18" s="1" t="s">
        <v>190</v>
      </c>
      <c r="F18" s="1">
        <v>1</v>
      </c>
      <c r="G18" s="1" t="s">
        <v>191</v>
      </c>
      <c r="H18" s="1">
        <v>6500</v>
      </c>
      <c r="I18" s="1"/>
    </row>
    <row r="19" spans="1:9" ht="54" x14ac:dyDescent="0.25">
      <c r="A19" s="55" t="str">
        <f t="shared" si="0"/>
        <v>CAS N° 548-2019-CG   -   Analista de Bienestar Social</v>
      </c>
      <c r="B19" s="1" t="s">
        <v>192</v>
      </c>
      <c r="C19" s="1" t="s">
        <v>190</v>
      </c>
      <c r="D19" s="1" t="s">
        <v>189</v>
      </c>
      <c r="E19" s="1" t="s">
        <v>190</v>
      </c>
      <c r="F19" s="1">
        <v>1</v>
      </c>
      <c r="G19" s="1" t="s">
        <v>193</v>
      </c>
      <c r="H19" s="1">
        <v>6500</v>
      </c>
      <c r="I19" s="1"/>
    </row>
    <row r="20" spans="1:9" ht="54" x14ac:dyDescent="0.25">
      <c r="A20" s="55" t="str">
        <f t="shared" si="0"/>
        <v>CAS N° 549-2019-CG   -   Analista de Bienestar Social</v>
      </c>
      <c r="B20" s="1" t="s">
        <v>194</v>
      </c>
      <c r="C20" s="1" t="s">
        <v>190</v>
      </c>
      <c r="D20" s="1" t="s">
        <v>189</v>
      </c>
      <c r="E20" s="1" t="s">
        <v>190</v>
      </c>
      <c r="F20" s="1">
        <v>1</v>
      </c>
      <c r="G20" s="1" t="s">
        <v>195</v>
      </c>
      <c r="H20" s="1">
        <v>6500</v>
      </c>
      <c r="I20" s="1"/>
    </row>
    <row r="21" spans="1:9" ht="54" x14ac:dyDescent="0.25">
      <c r="A21" s="55" t="str">
        <f t="shared" si="0"/>
        <v>CAS N° 550-2019-CG   -   Analista de Bienestar Social</v>
      </c>
      <c r="B21" s="1" t="s">
        <v>196</v>
      </c>
      <c r="C21" s="1" t="s">
        <v>190</v>
      </c>
      <c r="D21" s="1" t="s">
        <v>189</v>
      </c>
      <c r="E21" s="1" t="s">
        <v>190</v>
      </c>
      <c r="F21" s="1">
        <v>1</v>
      </c>
      <c r="G21" s="1" t="s">
        <v>197</v>
      </c>
      <c r="H21" s="1">
        <v>6500</v>
      </c>
      <c r="I21" s="1"/>
    </row>
    <row r="22" spans="1:9" ht="54" x14ac:dyDescent="0.25">
      <c r="A22" s="55" t="str">
        <f t="shared" si="0"/>
        <v>CAS N° 551-2019-CG   -   Analista de Bienestar Social</v>
      </c>
      <c r="B22" s="1" t="s">
        <v>198</v>
      </c>
      <c r="C22" s="1" t="s">
        <v>190</v>
      </c>
      <c r="D22" s="1" t="s">
        <v>189</v>
      </c>
      <c r="E22" s="1" t="s">
        <v>190</v>
      </c>
      <c r="F22" s="1">
        <v>1</v>
      </c>
      <c r="G22" s="1" t="s">
        <v>199</v>
      </c>
      <c r="H22" s="1">
        <v>6500</v>
      </c>
      <c r="I22" s="1"/>
    </row>
    <row r="23" spans="1:9" ht="54" x14ac:dyDescent="0.25">
      <c r="A23" s="55" t="str">
        <f t="shared" si="0"/>
        <v>CAS N° 552-2019-CG   -   Analista de Bienestar Social</v>
      </c>
      <c r="B23" s="1" t="s">
        <v>200</v>
      </c>
      <c r="C23" s="1" t="s">
        <v>190</v>
      </c>
      <c r="D23" s="1" t="s">
        <v>189</v>
      </c>
      <c r="E23" s="1" t="s">
        <v>190</v>
      </c>
      <c r="F23" s="1">
        <v>1</v>
      </c>
      <c r="G23" s="1" t="s">
        <v>201</v>
      </c>
      <c r="H23" s="1">
        <v>6500</v>
      </c>
      <c r="I23" s="1"/>
    </row>
    <row r="24" spans="1:9" ht="54" x14ac:dyDescent="0.25">
      <c r="A24" s="55" t="str">
        <f t="shared" si="0"/>
        <v>CAS N° 553-2019-CG   -   Analista de Bienestar Social</v>
      </c>
      <c r="B24" s="1" t="s">
        <v>202</v>
      </c>
      <c r="C24" s="1" t="s">
        <v>190</v>
      </c>
      <c r="D24" s="1" t="s">
        <v>189</v>
      </c>
      <c r="E24" s="1" t="s">
        <v>190</v>
      </c>
      <c r="F24" s="1">
        <v>1</v>
      </c>
      <c r="G24" s="1" t="s">
        <v>203</v>
      </c>
      <c r="H24" s="1">
        <v>6500</v>
      </c>
      <c r="I24" s="1"/>
    </row>
    <row r="25" spans="1:9" ht="54" x14ac:dyDescent="0.25">
      <c r="A25" s="55" t="str">
        <f t="shared" si="0"/>
        <v>CAS N° 554-2019-CG   -   Analista de Bienestar Social</v>
      </c>
      <c r="B25" s="1" t="s">
        <v>204</v>
      </c>
      <c r="C25" s="1" t="s">
        <v>190</v>
      </c>
      <c r="D25" s="1" t="s">
        <v>189</v>
      </c>
      <c r="E25" s="1" t="s">
        <v>190</v>
      </c>
      <c r="F25" s="1">
        <v>1</v>
      </c>
      <c r="G25" s="1" t="s">
        <v>205</v>
      </c>
      <c r="H25" s="1">
        <v>6500</v>
      </c>
      <c r="I25" s="1"/>
    </row>
    <row r="26" spans="1:9" ht="54" x14ac:dyDescent="0.25">
      <c r="A26" s="55" t="str">
        <f t="shared" si="0"/>
        <v>CAS N° 555-2019-CG   -   Analista de Bienestar Social</v>
      </c>
      <c r="B26" s="1" t="s">
        <v>206</v>
      </c>
      <c r="C26" s="1" t="s">
        <v>190</v>
      </c>
      <c r="D26" s="1" t="s">
        <v>189</v>
      </c>
      <c r="E26" s="1" t="s">
        <v>190</v>
      </c>
      <c r="F26" s="1">
        <v>1</v>
      </c>
      <c r="G26" s="1" t="s">
        <v>207</v>
      </c>
      <c r="H26" s="1">
        <v>6500</v>
      </c>
      <c r="I26" s="1"/>
    </row>
    <row r="27" spans="1:9" ht="54" x14ac:dyDescent="0.25">
      <c r="A27" s="55" t="str">
        <f t="shared" si="0"/>
        <v>CAS N° 556-2019-CG   -   Analista de Bienestar Social</v>
      </c>
      <c r="B27" s="1" t="s">
        <v>208</v>
      </c>
      <c r="C27" s="1" t="s">
        <v>190</v>
      </c>
      <c r="D27" s="1" t="s">
        <v>189</v>
      </c>
      <c r="E27" s="1" t="s">
        <v>190</v>
      </c>
      <c r="F27" s="1">
        <v>1</v>
      </c>
      <c r="G27" s="1" t="s">
        <v>209</v>
      </c>
      <c r="H27" s="1">
        <v>6500</v>
      </c>
      <c r="I27" s="1"/>
    </row>
    <row r="28" spans="1:9" ht="54" x14ac:dyDescent="0.25">
      <c r="A28" s="55" t="str">
        <f t="shared" si="0"/>
        <v>CAS N° 557-2019-CG   -   Analista de Comunicaciones</v>
      </c>
      <c r="B28" s="1" t="s">
        <v>210</v>
      </c>
      <c r="C28" s="1" t="s">
        <v>211</v>
      </c>
      <c r="D28" s="1" t="s">
        <v>189</v>
      </c>
      <c r="E28" s="1" t="s">
        <v>211</v>
      </c>
      <c r="F28" s="1">
        <v>1</v>
      </c>
      <c r="G28" s="1" t="s">
        <v>154</v>
      </c>
      <c r="H28" s="1">
        <v>4500</v>
      </c>
      <c r="I28" s="1"/>
    </row>
    <row r="29" spans="1:9" ht="54" x14ac:dyDescent="0.25">
      <c r="A29" s="55" t="str">
        <f t="shared" si="0"/>
        <v>CAS N° 558-2019-CG   -   Auxiliar Administrativo</v>
      </c>
      <c r="B29" s="1" t="s">
        <v>212</v>
      </c>
      <c r="C29" s="1" t="s">
        <v>158</v>
      </c>
      <c r="D29" s="1" t="s">
        <v>189</v>
      </c>
      <c r="E29" s="1" t="s">
        <v>158</v>
      </c>
      <c r="F29" s="1">
        <v>1</v>
      </c>
      <c r="G29" s="1" t="s">
        <v>154</v>
      </c>
      <c r="H29" s="1">
        <v>2500</v>
      </c>
      <c r="I29" s="1"/>
    </row>
    <row r="30" spans="1:9" ht="63.75" x14ac:dyDescent="0.25">
      <c r="A30" s="55" t="str">
        <f t="shared" si="0"/>
        <v>CAS N° 560-2019-CG   -   Especialista en Organización y Selección</v>
      </c>
      <c r="B30" s="1" t="s">
        <v>214</v>
      </c>
      <c r="C30" s="1" t="s">
        <v>215</v>
      </c>
      <c r="D30" s="1" t="s">
        <v>213</v>
      </c>
      <c r="E30" s="1" t="s">
        <v>215</v>
      </c>
      <c r="F30" s="1">
        <v>1</v>
      </c>
      <c r="G30" s="1" t="s">
        <v>154</v>
      </c>
      <c r="H30" s="1">
        <v>8500</v>
      </c>
      <c r="I30" s="1"/>
    </row>
    <row r="31" spans="1:9" ht="63.75" x14ac:dyDescent="0.25">
      <c r="A31" s="55" t="str">
        <f t="shared" si="0"/>
        <v>CAS N° 561-2019-CG   -   Especialista de Reclutamiento y Selección</v>
      </c>
      <c r="B31" s="1" t="s">
        <v>216</v>
      </c>
      <c r="C31" s="1" t="s">
        <v>217</v>
      </c>
      <c r="D31" s="1" t="s">
        <v>213</v>
      </c>
      <c r="E31" s="1" t="s">
        <v>217</v>
      </c>
      <c r="F31" s="1">
        <v>4</v>
      </c>
      <c r="G31" s="1" t="s">
        <v>154</v>
      </c>
      <c r="H31" s="1">
        <v>6500</v>
      </c>
      <c r="I31" s="1"/>
    </row>
    <row r="32" spans="1:9" ht="51" x14ac:dyDescent="0.25">
      <c r="A32" s="55" t="str">
        <f t="shared" si="0"/>
        <v>CAS N° 562-2019-CG   -   Analista de Compensaciones</v>
      </c>
      <c r="B32" s="1" t="s">
        <v>218</v>
      </c>
      <c r="C32" s="1" t="s">
        <v>219</v>
      </c>
      <c r="D32" s="1" t="s">
        <v>213</v>
      </c>
      <c r="E32" s="1" t="s">
        <v>219</v>
      </c>
      <c r="F32" s="1">
        <v>1</v>
      </c>
      <c r="G32" s="1" t="s">
        <v>154</v>
      </c>
      <c r="H32" s="1">
        <v>5000</v>
      </c>
      <c r="I32" s="1"/>
    </row>
    <row r="33" spans="1:9" ht="51" x14ac:dyDescent="0.25">
      <c r="A33" s="55" t="str">
        <f t="shared" si="0"/>
        <v>CAS N° 563-2019-CG   -   Especialista Legal</v>
      </c>
      <c r="B33" s="1" t="s">
        <v>220</v>
      </c>
      <c r="C33" s="1" t="s">
        <v>156</v>
      </c>
      <c r="D33" s="1" t="s">
        <v>213</v>
      </c>
      <c r="E33" s="1" t="s">
        <v>156</v>
      </c>
      <c r="F33" s="1">
        <v>1</v>
      </c>
      <c r="G33" s="1" t="s">
        <v>154</v>
      </c>
      <c r="H33" s="1">
        <v>8500</v>
      </c>
      <c r="I33" s="1"/>
    </row>
    <row r="34" spans="1:9" ht="76.5" x14ac:dyDescent="0.25">
      <c r="A34" s="55" t="str">
        <f t="shared" si="0"/>
        <v>CAS N° 564-2019-CG   -   Analista de Administración de Información de Personal</v>
      </c>
      <c r="B34" s="1" t="s">
        <v>221</v>
      </c>
      <c r="C34" s="1" t="s">
        <v>222</v>
      </c>
      <c r="D34" s="1" t="s">
        <v>213</v>
      </c>
      <c r="E34" s="1" t="s">
        <v>222</v>
      </c>
      <c r="F34" s="1">
        <v>1</v>
      </c>
      <c r="G34" s="1" t="s">
        <v>154</v>
      </c>
      <c r="H34" s="1">
        <v>5500</v>
      </c>
      <c r="I34" s="1"/>
    </row>
    <row r="35" spans="1:9" ht="63.75" x14ac:dyDescent="0.25">
      <c r="A35" s="55" t="str">
        <f t="shared" si="0"/>
        <v>CAS N° 565-2019-CG   -   Analista de Control de Asistencia</v>
      </c>
      <c r="B35" s="1" t="s">
        <v>223</v>
      </c>
      <c r="C35" s="1" t="s">
        <v>224</v>
      </c>
      <c r="D35" s="1" t="s">
        <v>213</v>
      </c>
      <c r="E35" s="1" t="s">
        <v>224</v>
      </c>
      <c r="F35" s="1">
        <v>1</v>
      </c>
      <c r="G35" s="1" t="s">
        <v>154</v>
      </c>
      <c r="H35" s="1">
        <v>5000</v>
      </c>
      <c r="I35" s="1"/>
    </row>
    <row r="36" spans="1:9" ht="76.5" x14ac:dyDescent="0.25">
      <c r="A36" s="55" t="str">
        <f t="shared" ref="A36:A67" si="1">CONCATENATE("CAS N° ",B36,"-2019-CG   -   ",C36)</f>
        <v>CAS N° 566-2019-CG   -   Especialista en Planificación y Organización del Trabajo</v>
      </c>
      <c r="B36" s="1" t="s">
        <v>225</v>
      </c>
      <c r="C36" s="1" t="s">
        <v>227</v>
      </c>
      <c r="D36" s="1" t="s">
        <v>226</v>
      </c>
      <c r="E36" s="1" t="s">
        <v>227</v>
      </c>
      <c r="F36" s="1">
        <v>1</v>
      </c>
      <c r="G36" s="1" t="s">
        <v>154</v>
      </c>
      <c r="H36" s="1">
        <v>8500</v>
      </c>
      <c r="I36" s="1"/>
    </row>
    <row r="37" spans="1:9" ht="54" x14ac:dyDescent="0.25">
      <c r="A37" s="55" t="str">
        <f t="shared" si="1"/>
        <v>CAS N° 567-2019-CG   -   Especialista Legal</v>
      </c>
      <c r="B37" s="1" t="s">
        <v>228</v>
      </c>
      <c r="C37" s="1" t="s">
        <v>156</v>
      </c>
      <c r="D37" s="1" t="s">
        <v>226</v>
      </c>
      <c r="E37" s="1" t="s">
        <v>156</v>
      </c>
      <c r="F37" s="1">
        <v>1</v>
      </c>
      <c r="G37" s="1" t="s">
        <v>154</v>
      </c>
      <c r="H37" s="1">
        <v>8500</v>
      </c>
      <c r="I37" s="1"/>
    </row>
    <row r="38" spans="1:9" ht="63.75" x14ac:dyDescent="0.25">
      <c r="A38" s="55" t="str">
        <f t="shared" si="1"/>
        <v>CAS N° 568-2019-CG   -   Especialista en Gestión del Rendimiento</v>
      </c>
      <c r="B38" s="1" t="s">
        <v>229</v>
      </c>
      <c r="C38" s="1" t="s">
        <v>230</v>
      </c>
      <c r="D38" s="1" t="s">
        <v>226</v>
      </c>
      <c r="E38" s="1" t="s">
        <v>230</v>
      </c>
      <c r="F38" s="1">
        <v>1</v>
      </c>
      <c r="G38" s="1" t="s">
        <v>154</v>
      </c>
      <c r="H38" s="1">
        <v>8500</v>
      </c>
      <c r="I38" s="1"/>
    </row>
    <row r="39" spans="1:9" ht="63.75" x14ac:dyDescent="0.25">
      <c r="A39" s="55" t="str">
        <f t="shared" si="1"/>
        <v>CAS N° 569-2019-CG   -   Especialista en Gestión de la Capacitación</v>
      </c>
      <c r="B39" s="1" t="s">
        <v>231</v>
      </c>
      <c r="C39" s="1" t="s">
        <v>232</v>
      </c>
      <c r="D39" s="1" t="s">
        <v>226</v>
      </c>
      <c r="E39" s="1" t="s">
        <v>232</v>
      </c>
      <c r="F39" s="1">
        <v>1</v>
      </c>
      <c r="G39" s="1" t="s">
        <v>154</v>
      </c>
      <c r="H39" s="1">
        <v>8500</v>
      </c>
      <c r="I39" s="1"/>
    </row>
    <row r="40" spans="1:9" ht="63.75" x14ac:dyDescent="0.25">
      <c r="A40" s="55" t="str">
        <f t="shared" si="1"/>
        <v>CAS N° 570-2019-CG   -   Especialista en Gestión Administrativa</v>
      </c>
      <c r="B40" s="1" t="s">
        <v>233</v>
      </c>
      <c r="C40" s="1" t="s">
        <v>235</v>
      </c>
      <c r="D40" s="1" t="s">
        <v>234</v>
      </c>
      <c r="E40" s="1" t="s">
        <v>235</v>
      </c>
      <c r="F40" s="1">
        <v>1</v>
      </c>
      <c r="G40" s="1" t="s">
        <v>154</v>
      </c>
      <c r="H40" s="1">
        <v>6500</v>
      </c>
      <c r="I40" s="1"/>
    </row>
    <row r="41" spans="1:9" ht="81" x14ac:dyDescent="0.25">
      <c r="A41" s="55" t="str">
        <f t="shared" si="1"/>
        <v>CAS N° 571-2019-CG   -   Analista de Transparencia y Servicios de Control</v>
      </c>
      <c r="B41" s="1" t="s">
        <v>236</v>
      </c>
      <c r="C41" s="1" t="s">
        <v>238</v>
      </c>
      <c r="D41" s="1" t="s">
        <v>237</v>
      </c>
      <c r="E41" s="1" t="s">
        <v>238</v>
      </c>
      <c r="F41" s="1">
        <v>1</v>
      </c>
      <c r="G41" s="1" t="s">
        <v>154</v>
      </c>
      <c r="H41" s="1">
        <v>5500</v>
      </c>
      <c r="I41" s="1"/>
    </row>
    <row r="42" spans="1:9" ht="76.5" x14ac:dyDescent="0.25">
      <c r="A42" s="55" t="str">
        <f t="shared" si="1"/>
        <v>CAS N° 572-2019-CG   -   Especialista en Planificación Estratégica y Comunicacional</v>
      </c>
      <c r="B42" s="1" t="s">
        <v>239</v>
      </c>
      <c r="C42" s="1" t="s">
        <v>241</v>
      </c>
      <c r="D42" s="1" t="s">
        <v>240</v>
      </c>
      <c r="E42" s="1" t="s">
        <v>241</v>
      </c>
      <c r="F42" s="1">
        <v>1</v>
      </c>
      <c r="G42" s="1" t="s">
        <v>154</v>
      </c>
      <c r="H42" s="1">
        <v>7500</v>
      </c>
      <c r="I42" s="1"/>
    </row>
    <row r="43" spans="1:9" ht="76.5" x14ac:dyDescent="0.25">
      <c r="A43" s="55" t="str">
        <f t="shared" si="1"/>
        <v>CAS N° 573-2019-CG   -   Asistente en Imagen y Eventos Corporativos</v>
      </c>
      <c r="B43" s="1" t="s">
        <v>242</v>
      </c>
      <c r="C43" s="1" t="s">
        <v>243</v>
      </c>
      <c r="D43" s="1" t="s">
        <v>240</v>
      </c>
      <c r="E43" s="1" t="s">
        <v>243</v>
      </c>
      <c r="F43" s="1">
        <v>1</v>
      </c>
      <c r="G43" s="1" t="s">
        <v>154</v>
      </c>
      <c r="H43" s="1">
        <v>5500</v>
      </c>
      <c r="I43" s="1"/>
    </row>
    <row r="44" spans="1:9" ht="63.75" x14ac:dyDescent="0.25">
      <c r="A44" s="55" t="str">
        <f t="shared" si="1"/>
        <v>CAS N° 574-2019-CG   -   Auxiliar en Atención al Ciudadano</v>
      </c>
      <c r="B44" s="1" t="s">
        <v>244</v>
      </c>
      <c r="C44" s="1" t="s">
        <v>245</v>
      </c>
      <c r="D44" s="1" t="s">
        <v>240</v>
      </c>
      <c r="E44" s="1" t="s">
        <v>245</v>
      </c>
      <c r="F44" s="1">
        <v>4</v>
      </c>
      <c r="G44" s="1" t="s">
        <v>154</v>
      </c>
      <c r="H44" s="1">
        <v>3000</v>
      </c>
      <c r="I44" s="1"/>
    </row>
    <row r="45" spans="1:9" ht="54" x14ac:dyDescent="0.25">
      <c r="A45" s="55" t="str">
        <f t="shared" si="1"/>
        <v>CAS N° 575-2019-CG   -   Auxiliar Administrativo</v>
      </c>
      <c r="B45" s="1" t="s">
        <v>246</v>
      </c>
      <c r="C45" s="1" t="s">
        <v>158</v>
      </c>
      <c r="D45" s="1" t="s">
        <v>240</v>
      </c>
      <c r="E45" s="1" t="s">
        <v>158</v>
      </c>
      <c r="F45" s="1">
        <v>1</v>
      </c>
      <c r="G45" s="1" t="s">
        <v>154</v>
      </c>
      <c r="H45" s="1">
        <v>2500</v>
      </c>
      <c r="I45" s="1"/>
    </row>
    <row r="46" spans="1:9" ht="40.5" x14ac:dyDescent="0.25">
      <c r="A46" s="55" t="str">
        <f t="shared" si="1"/>
        <v>CAS N° 576-2019-CG   -   Apoyo de prensa</v>
      </c>
      <c r="B46" s="1" t="s">
        <v>247</v>
      </c>
      <c r="C46" s="1" t="s">
        <v>249</v>
      </c>
      <c r="D46" s="1" t="s">
        <v>248</v>
      </c>
      <c r="E46" s="1" t="s">
        <v>249</v>
      </c>
      <c r="F46" s="1">
        <v>1</v>
      </c>
      <c r="G46" s="1" t="s">
        <v>154</v>
      </c>
      <c r="H46" s="1">
        <v>4000</v>
      </c>
      <c r="I46" s="1"/>
    </row>
    <row r="47" spans="1:9" ht="51" x14ac:dyDescent="0.25">
      <c r="A47" s="55" t="str">
        <f t="shared" si="1"/>
        <v>CAS N° 577-2019-CG   -   Especialista de Prensa Regional</v>
      </c>
      <c r="B47" s="1" t="s">
        <v>250</v>
      </c>
      <c r="C47" s="1" t="s">
        <v>251</v>
      </c>
      <c r="D47" s="1" t="s">
        <v>248</v>
      </c>
      <c r="E47" s="1" t="s">
        <v>251</v>
      </c>
      <c r="F47" s="1">
        <v>1</v>
      </c>
      <c r="G47" s="1" t="s">
        <v>154</v>
      </c>
      <c r="H47" s="1">
        <v>6500</v>
      </c>
      <c r="I47" s="1"/>
    </row>
    <row r="48" spans="1:9" ht="51" x14ac:dyDescent="0.25">
      <c r="A48" s="55" t="str">
        <f t="shared" si="1"/>
        <v>CAS N° 578-2019-CG   -   Especialista de Prensa</v>
      </c>
      <c r="B48" s="1" t="s">
        <v>252</v>
      </c>
      <c r="C48" s="1" t="s">
        <v>253</v>
      </c>
      <c r="D48" s="1" t="s">
        <v>248</v>
      </c>
      <c r="E48" s="1" t="s">
        <v>253</v>
      </c>
      <c r="F48" s="1">
        <v>1</v>
      </c>
      <c r="G48" s="1" t="s">
        <v>154</v>
      </c>
      <c r="H48" s="1">
        <v>6500</v>
      </c>
      <c r="I48" s="1"/>
    </row>
    <row r="49" spans="1:9" ht="51" x14ac:dyDescent="0.25">
      <c r="A49" s="55" t="str">
        <f t="shared" si="1"/>
        <v>CAS N° 579-2019-CG   -   Asistente Audiovisual</v>
      </c>
      <c r="B49" s="1" t="s">
        <v>254</v>
      </c>
      <c r="C49" s="1" t="s">
        <v>255</v>
      </c>
      <c r="D49" s="1" t="s">
        <v>248</v>
      </c>
      <c r="E49" s="1" t="s">
        <v>255</v>
      </c>
      <c r="F49" s="1">
        <v>1</v>
      </c>
      <c r="G49" s="1" t="s">
        <v>154</v>
      </c>
      <c r="H49" s="1">
        <v>5500</v>
      </c>
      <c r="I49" s="1"/>
    </row>
    <row r="50" spans="1:9" ht="51" x14ac:dyDescent="0.25">
      <c r="A50" s="55" t="str">
        <f t="shared" si="1"/>
        <v>CAS N° 580-2019-CG   -   Técnico Audiovisual</v>
      </c>
      <c r="B50" s="1" t="s">
        <v>256</v>
      </c>
      <c r="C50" s="1" t="s">
        <v>257</v>
      </c>
      <c r="D50" s="1" t="s">
        <v>248</v>
      </c>
      <c r="E50" s="1" t="s">
        <v>257</v>
      </c>
      <c r="F50" s="1">
        <v>1</v>
      </c>
      <c r="G50" s="1" t="s">
        <v>154</v>
      </c>
      <c r="H50" s="1">
        <v>5500</v>
      </c>
      <c r="I50" s="1"/>
    </row>
    <row r="51" spans="1:9" ht="63.75" x14ac:dyDescent="0.25">
      <c r="A51" s="55" t="str">
        <f t="shared" si="1"/>
        <v>CAS N° 581-2019-CG   -   Supervisor de Ejecución de Proyectos</v>
      </c>
      <c r="B51" s="1" t="s">
        <v>258</v>
      </c>
      <c r="C51" s="1" t="s">
        <v>260</v>
      </c>
      <c r="D51" s="1" t="s">
        <v>259</v>
      </c>
      <c r="E51" s="1" t="s">
        <v>260</v>
      </c>
      <c r="F51" s="1">
        <v>1</v>
      </c>
      <c r="G51" s="1" t="s">
        <v>154</v>
      </c>
      <c r="H51" s="1">
        <v>11500</v>
      </c>
      <c r="I51" s="1"/>
    </row>
    <row r="52" spans="1:9" ht="51" x14ac:dyDescent="0.25">
      <c r="A52" s="55" t="str">
        <f t="shared" si="1"/>
        <v>CAS N° 582-2019-CG   -   Especialista en Contrataciones</v>
      </c>
      <c r="B52" s="1" t="s">
        <v>261</v>
      </c>
      <c r="C52" s="1" t="s">
        <v>177</v>
      </c>
      <c r="D52" s="1" t="s">
        <v>259</v>
      </c>
      <c r="E52" s="1" t="s">
        <v>177</v>
      </c>
      <c r="F52" s="1">
        <v>2</v>
      </c>
      <c r="G52" s="1" t="s">
        <v>154</v>
      </c>
      <c r="H52" s="1">
        <v>7500</v>
      </c>
      <c r="I52" s="1"/>
    </row>
    <row r="53" spans="1:9" ht="51" x14ac:dyDescent="0.25">
      <c r="A53" s="55" t="str">
        <f t="shared" si="1"/>
        <v>CAS N° 583-2019-CG   -   Coordinador de Presupuesto</v>
      </c>
      <c r="B53" s="1" t="s">
        <v>262</v>
      </c>
      <c r="C53" s="1" t="s">
        <v>263</v>
      </c>
      <c r="D53" s="1" t="s">
        <v>259</v>
      </c>
      <c r="E53" s="1" t="s">
        <v>263</v>
      </c>
      <c r="F53" s="1">
        <v>1</v>
      </c>
      <c r="G53" s="1" t="s">
        <v>154</v>
      </c>
      <c r="H53" s="1">
        <v>10500</v>
      </c>
      <c r="I53" s="1"/>
    </row>
    <row r="54" spans="1:9" ht="40.5" x14ac:dyDescent="0.25">
      <c r="A54" s="55" t="str">
        <f t="shared" si="1"/>
        <v>CAS N° 584-2019-CG   -   Administrador</v>
      </c>
      <c r="B54" s="34" t="s">
        <v>264</v>
      </c>
      <c r="C54" s="34" t="s">
        <v>265</v>
      </c>
      <c r="D54" s="34" t="s">
        <v>259</v>
      </c>
      <c r="E54" s="34" t="s">
        <v>265</v>
      </c>
      <c r="F54" s="34">
        <v>1</v>
      </c>
      <c r="G54" s="34" t="s">
        <v>154</v>
      </c>
      <c r="H54" s="34">
        <v>12500</v>
      </c>
      <c r="I54" s="1"/>
    </row>
    <row r="55" spans="1:9" ht="40.5" x14ac:dyDescent="0.25">
      <c r="A55" s="55" t="str">
        <f t="shared" si="1"/>
        <v>CAS N° 585-2019-CG   -   Asesor Legal</v>
      </c>
      <c r="B55" s="34" t="s">
        <v>266</v>
      </c>
      <c r="C55" s="34" t="s">
        <v>267</v>
      </c>
      <c r="D55" s="34" t="s">
        <v>259</v>
      </c>
      <c r="E55" s="34" t="s">
        <v>267</v>
      </c>
      <c r="F55" s="34">
        <v>1</v>
      </c>
      <c r="G55" s="34" t="s">
        <v>154</v>
      </c>
      <c r="H55" s="34">
        <v>11500</v>
      </c>
      <c r="I55" s="1"/>
    </row>
    <row r="56" spans="1:9" ht="51" x14ac:dyDescent="0.25">
      <c r="A56" s="55" t="str">
        <f t="shared" si="1"/>
        <v>CAS N° 586-2019-CG   -   Supervisor de Contrataciones</v>
      </c>
      <c r="B56" s="1" t="s">
        <v>268</v>
      </c>
      <c r="C56" s="1" t="s">
        <v>269</v>
      </c>
      <c r="D56" s="1" t="s">
        <v>259</v>
      </c>
      <c r="E56" s="1" t="s">
        <v>269</v>
      </c>
      <c r="F56" s="1">
        <v>1</v>
      </c>
      <c r="G56" s="1" t="s">
        <v>154</v>
      </c>
      <c r="H56" s="1">
        <v>11500</v>
      </c>
      <c r="I56" s="1"/>
    </row>
    <row r="57" spans="1:9" ht="63.75" x14ac:dyDescent="0.25">
      <c r="A57" s="55" t="str">
        <f t="shared" si="1"/>
        <v>CAS N° 587-2019-CG   -   Especialista de Seguimiento Contractual</v>
      </c>
      <c r="B57" s="1" t="s">
        <v>270</v>
      </c>
      <c r="C57" s="1" t="s">
        <v>271</v>
      </c>
      <c r="D57" s="1" t="s">
        <v>259</v>
      </c>
      <c r="E57" s="1" t="s">
        <v>271</v>
      </c>
      <c r="F57" s="1">
        <v>1</v>
      </c>
      <c r="G57" s="1" t="s">
        <v>154</v>
      </c>
      <c r="H57" s="1">
        <v>7500</v>
      </c>
      <c r="I57" s="34"/>
    </row>
    <row r="58" spans="1:9" ht="76.5" x14ac:dyDescent="0.25">
      <c r="A58" s="55" t="str">
        <f t="shared" si="1"/>
        <v>CAS N° 588-2019-CG   -   Apoyo de Almacén y Control Patrimonial</v>
      </c>
      <c r="B58" s="1" t="s">
        <v>272</v>
      </c>
      <c r="C58" s="1" t="s">
        <v>273</v>
      </c>
      <c r="D58" s="1" t="s">
        <v>259</v>
      </c>
      <c r="E58" s="1" t="s">
        <v>273</v>
      </c>
      <c r="F58" s="1">
        <v>1</v>
      </c>
      <c r="G58" s="1" t="s">
        <v>154</v>
      </c>
      <c r="H58" s="1">
        <v>4500</v>
      </c>
      <c r="I58" s="34"/>
    </row>
    <row r="59" spans="1:9" ht="40.5" x14ac:dyDescent="0.25">
      <c r="A59" s="55" t="str">
        <f t="shared" si="1"/>
        <v>CAS N° 589-2019-CG   -   Contador</v>
      </c>
      <c r="B59" s="1" t="s">
        <v>274</v>
      </c>
      <c r="C59" s="1" t="s">
        <v>275</v>
      </c>
      <c r="D59" s="1" t="s">
        <v>259</v>
      </c>
      <c r="E59" s="1" t="s">
        <v>275</v>
      </c>
      <c r="F59" s="1">
        <v>1</v>
      </c>
      <c r="G59" s="1" t="s">
        <v>154</v>
      </c>
      <c r="H59" s="1">
        <v>9500</v>
      </c>
      <c r="I59" s="1"/>
    </row>
    <row r="60" spans="1:9" ht="51" x14ac:dyDescent="0.25">
      <c r="A60" s="55" t="str">
        <f t="shared" si="1"/>
        <v>CAS N° 590-2019-CG   -   Especialista en Contabilidad</v>
      </c>
      <c r="B60" s="1" t="s">
        <v>276</v>
      </c>
      <c r="C60" s="1" t="s">
        <v>277</v>
      </c>
      <c r="D60" s="1" t="s">
        <v>259</v>
      </c>
      <c r="E60" s="1" t="s">
        <v>277</v>
      </c>
      <c r="F60" s="1">
        <v>1</v>
      </c>
      <c r="G60" s="1" t="s">
        <v>154</v>
      </c>
      <c r="H60" s="1">
        <v>7500</v>
      </c>
      <c r="I60" s="1"/>
    </row>
    <row r="61" spans="1:9" ht="40.5" x14ac:dyDescent="0.25">
      <c r="A61" s="55" t="str">
        <f t="shared" si="1"/>
        <v>CAS N° 591-2019-CG   -   Tesorero</v>
      </c>
      <c r="B61" s="1" t="s">
        <v>278</v>
      </c>
      <c r="C61" s="1" t="s">
        <v>279</v>
      </c>
      <c r="D61" s="1" t="s">
        <v>259</v>
      </c>
      <c r="E61" s="1" t="s">
        <v>279</v>
      </c>
      <c r="F61" s="1">
        <v>1</v>
      </c>
      <c r="G61" s="1" t="s">
        <v>154</v>
      </c>
      <c r="H61" s="1">
        <v>11500</v>
      </c>
      <c r="I61" s="1"/>
    </row>
    <row r="62" spans="1:9" ht="63.75" x14ac:dyDescent="0.25">
      <c r="A62" s="55" t="str">
        <f t="shared" si="1"/>
        <v>CAS N° 592-2019-CG   -   Supervisor de Monitoreo y Evaluación</v>
      </c>
      <c r="B62" s="1" t="s">
        <v>280</v>
      </c>
      <c r="C62" s="1" t="s">
        <v>281</v>
      </c>
      <c r="D62" s="1" t="s">
        <v>259</v>
      </c>
      <c r="E62" s="1" t="s">
        <v>281</v>
      </c>
      <c r="F62" s="1">
        <v>1</v>
      </c>
      <c r="G62" s="1" t="s">
        <v>154</v>
      </c>
      <c r="H62" s="1">
        <v>11500</v>
      </c>
      <c r="I62" s="1"/>
    </row>
    <row r="63" spans="1:9" ht="63.75" x14ac:dyDescent="0.25">
      <c r="A63" s="55" t="str">
        <f t="shared" si="1"/>
        <v>CAS N° 593-2019-CG   -   Especialista de Simplificación Administrativa</v>
      </c>
      <c r="B63" s="1" t="s">
        <v>282</v>
      </c>
      <c r="C63" s="1" t="s">
        <v>284</v>
      </c>
      <c r="D63" s="1" t="s">
        <v>283</v>
      </c>
      <c r="E63" s="1" t="s">
        <v>284</v>
      </c>
      <c r="F63" s="1">
        <v>1</v>
      </c>
      <c r="G63" s="1" t="s">
        <v>154</v>
      </c>
      <c r="H63" s="1">
        <v>8500</v>
      </c>
      <c r="I63" s="1"/>
    </row>
    <row r="64" spans="1:9" ht="76.5" x14ac:dyDescent="0.25">
      <c r="A64" s="55" t="str">
        <f t="shared" si="1"/>
        <v>CAS N° 594-2019-CG   -   Especialista de Gestión de Procesos y Calidad</v>
      </c>
      <c r="B64" s="1" t="s">
        <v>285</v>
      </c>
      <c r="C64" s="1" t="s">
        <v>286</v>
      </c>
      <c r="D64" s="1" t="s">
        <v>283</v>
      </c>
      <c r="E64" s="1" t="s">
        <v>286</v>
      </c>
      <c r="F64" s="1">
        <v>1</v>
      </c>
      <c r="G64" s="1" t="s">
        <v>154</v>
      </c>
      <c r="H64" s="1">
        <v>9500</v>
      </c>
      <c r="I64" s="1"/>
    </row>
    <row r="65" spans="1:9" ht="54" x14ac:dyDescent="0.25">
      <c r="A65" s="55" t="str">
        <f t="shared" si="1"/>
        <v>CAS N° 595-2019-CG   -   Analista de Planeamiento</v>
      </c>
      <c r="B65" s="1" t="s">
        <v>287</v>
      </c>
      <c r="C65" s="1" t="s">
        <v>166</v>
      </c>
      <c r="D65" s="1" t="s">
        <v>288</v>
      </c>
      <c r="E65" s="1" t="s">
        <v>166</v>
      </c>
      <c r="F65" s="1">
        <v>1</v>
      </c>
      <c r="G65" s="1" t="s">
        <v>154</v>
      </c>
      <c r="H65" s="1">
        <v>5500</v>
      </c>
      <c r="I65" s="1"/>
    </row>
    <row r="66" spans="1:9" ht="51" x14ac:dyDescent="0.25">
      <c r="A66" s="55" t="str">
        <f t="shared" si="1"/>
        <v>CAS N° 596-2019-CG   -   Analista de Presupuesto</v>
      </c>
      <c r="B66" s="1" t="s">
        <v>289</v>
      </c>
      <c r="C66" s="1" t="s">
        <v>291</v>
      </c>
      <c r="D66" s="1" t="s">
        <v>290</v>
      </c>
      <c r="E66" s="1" t="s">
        <v>291</v>
      </c>
      <c r="F66" s="1">
        <v>1</v>
      </c>
      <c r="G66" s="1" t="s">
        <v>154</v>
      </c>
      <c r="H66" s="1">
        <v>5000</v>
      </c>
      <c r="I66" s="1"/>
    </row>
    <row r="67" spans="1:9" ht="51" x14ac:dyDescent="0.25">
      <c r="A67" s="55" t="str">
        <f t="shared" si="1"/>
        <v xml:space="preserve">CAS N° 597-2019-CG   -   Especialista de Presupuesto </v>
      </c>
      <c r="B67" s="1" t="s">
        <v>292</v>
      </c>
      <c r="C67" s="1" t="s">
        <v>293</v>
      </c>
      <c r="D67" s="1" t="s">
        <v>290</v>
      </c>
      <c r="E67" s="1" t="s">
        <v>293</v>
      </c>
      <c r="F67" s="1">
        <v>1</v>
      </c>
      <c r="G67" s="1" t="s">
        <v>154</v>
      </c>
      <c r="H67" s="1">
        <v>7500</v>
      </c>
      <c r="I67" s="1"/>
    </row>
    <row r="68" spans="1:9" ht="51" x14ac:dyDescent="0.25">
      <c r="A68" s="55" t="str">
        <f t="shared" ref="A68:A93" si="2">CONCATENATE("CAS N° ",B68,"-2019-CG   -   ",C68)</f>
        <v>CAS N° 598-2019-CG   -   Coordinador de Presupuesto</v>
      </c>
      <c r="B68" s="1" t="s">
        <v>294</v>
      </c>
      <c r="C68" s="1" t="s">
        <v>263</v>
      </c>
      <c r="D68" s="1" t="s">
        <v>290</v>
      </c>
      <c r="E68" s="1" t="s">
        <v>263</v>
      </c>
      <c r="F68" s="1">
        <v>1</v>
      </c>
      <c r="G68" s="1" t="s">
        <v>154</v>
      </c>
      <c r="H68" s="1">
        <v>12500</v>
      </c>
      <c r="I68" s="1"/>
    </row>
    <row r="69" spans="1:9" ht="63.75" x14ac:dyDescent="0.25">
      <c r="A69" s="55" t="str">
        <f t="shared" si="2"/>
        <v>CAS N° 599-2019-CG   -   Especialista en Relaciones Internacionales</v>
      </c>
      <c r="B69" s="1" t="s">
        <v>295</v>
      </c>
      <c r="C69" s="1" t="s">
        <v>297</v>
      </c>
      <c r="D69" s="1" t="s">
        <v>296</v>
      </c>
      <c r="E69" s="1" t="s">
        <v>297</v>
      </c>
      <c r="F69" s="1">
        <v>1</v>
      </c>
      <c r="G69" s="1" t="s">
        <v>154</v>
      </c>
      <c r="H69" s="1">
        <v>7500</v>
      </c>
      <c r="I69" s="1"/>
    </row>
    <row r="70" spans="1:9" ht="76.5" x14ac:dyDescent="0.25">
      <c r="A70" s="55" t="str">
        <f t="shared" si="2"/>
        <v>CAS N° 600-2019-CG   -   Asistente de Coordinación Interinstitucional Nacional</v>
      </c>
      <c r="B70" s="1" t="s">
        <v>298</v>
      </c>
      <c r="C70" s="1" t="s">
        <v>300</v>
      </c>
      <c r="D70" s="1" t="s">
        <v>299</v>
      </c>
      <c r="E70" s="1" t="s">
        <v>300</v>
      </c>
      <c r="F70" s="1">
        <v>1</v>
      </c>
      <c r="G70" s="1" t="s">
        <v>154</v>
      </c>
      <c r="H70" s="1">
        <v>5500</v>
      </c>
      <c r="I70" s="1"/>
    </row>
    <row r="71" spans="1:9" ht="63.75" x14ac:dyDescent="0.25">
      <c r="A71" s="55" t="str">
        <f t="shared" si="2"/>
        <v>CAS N° 601-2019-CG   -   Especialista en Gestión Institucional</v>
      </c>
      <c r="B71" s="1" t="s">
        <v>301</v>
      </c>
      <c r="C71" s="1" t="s">
        <v>302</v>
      </c>
      <c r="D71" s="1" t="s">
        <v>299</v>
      </c>
      <c r="E71" s="1" t="s">
        <v>302</v>
      </c>
      <c r="F71" s="1">
        <v>1</v>
      </c>
      <c r="G71" s="1" t="s">
        <v>154</v>
      </c>
      <c r="H71" s="1">
        <v>8500</v>
      </c>
      <c r="I71" s="1"/>
    </row>
    <row r="72" spans="1:9" ht="54" x14ac:dyDescent="0.25">
      <c r="A72" s="55" t="str">
        <f t="shared" si="2"/>
        <v>CAS N° 602-2019-CG   -   Especialista en Cooperación</v>
      </c>
      <c r="B72" s="1" t="s">
        <v>303</v>
      </c>
      <c r="C72" s="1" t="s">
        <v>304</v>
      </c>
      <c r="D72" s="1" t="s">
        <v>299</v>
      </c>
      <c r="E72" s="1" t="s">
        <v>304</v>
      </c>
      <c r="F72" s="1">
        <v>1</v>
      </c>
      <c r="G72" s="1" t="s">
        <v>154</v>
      </c>
      <c r="H72" s="1">
        <v>8500</v>
      </c>
      <c r="I72" s="1"/>
    </row>
    <row r="73" spans="1:9" ht="51" x14ac:dyDescent="0.25">
      <c r="A73" s="55" t="str">
        <f t="shared" si="2"/>
        <v>CAS N° 603-2019-CG   -   Apoyo Administrativo</v>
      </c>
      <c r="B73" s="1" t="s">
        <v>305</v>
      </c>
      <c r="C73" s="1" t="s">
        <v>307</v>
      </c>
      <c r="D73" s="1" t="s">
        <v>306</v>
      </c>
      <c r="E73" s="1" t="s">
        <v>307</v>
      </c>
      <c r="F73" s="1">
        <v>1</v>
      </c>
      <c r="G73" s="1" t="s">
        <v>154</v>
      </c>
      <c r="H73" s="1">
        <v>3500</v>
      </c>
      <c r="I73" s="1"/>
    </row>
    <row r="74" spans="1:9" ht="76.5" x14ac:dyDescent="0.25">
      <c r="A74" s="55" t="str">
        <f t="shared" si="2"/>
        <v>CAS N° 604-2019-CG   -   Especialista en Atención de Expedientes Parlamentarios</v>
      </c>
      <c r="B74" s="1" t="s">
        <v>308</v>
      </c>
      <c r="C74" s="1" t="s">
        <v>309</v>
      </c>
      <c r="D74" s="1" t="s">
        <v>306</v>
      </c>
      <c r="E74" s="1" t="s">
        <v>309</v>
      </c>
      <c r="F74" s="1">
        <v>1</v>
      </c>
      <c r="G74" s="1" t="s">
        <v>154</v>
      </c>
      <c r="H74" s="1">
        <v>6500</v>
      </c>
      <c r="I74" s="1"/>
    </row>
    <row r="75" spans="1:9" ht="63.75" x14ac:dyDescent="0.25">
      <c r="A75" s="55" t="str">
        <f t="shared" si="2"/>
        <v>CAS N° 605-2019-CG   -   Especialista en Relacionamiento Parlamentario</v>
      </c>
      <c r="B75" s="1" t="s">
        <v>310</v>
      </c>
      <c r="C75" s="1" t="s">
        <v>311</v>
      </c>
      <c r="D75" s="1" t="s">
        <v>306</v>
      </c>
      <c r="E75" s="1" t="s">
        <v>311</v>
      </c>
      <c r="F75" s="1">
        <v>1</v>
      </c>
      <c r="G75" s="1" t="s">
        <v>154</v>
      </c>
      <c r="H75" s="1">
        <v>7500</v>
      </c>
      <c r="I75" s="1"/>
    </row>
    <row r="76" spans="1:9" ht="127.5" x14ac:dyDescent="0.25">
      <c r="A76" s="55" t="str">
        <f t="shared" si="2"/>
        <v>CAS N° 606-2019-CG   -   Especialista en Atención, Coordinación y Absolución de Consultas relacionadas a Pedidos Parlamentarios</v>
      </c>
      <c r="B76" s="1" t="s">
        <v>312</v>
      </c>
      <c r="C76" s="1" t="s">
        <v>313</v>
      </c>
      <c r="D76" s="1" t="s">
        <v>306</v>
      </c>
      <c r="E76" s="1" t="s">
        <v>313</v>
      </c>
      <c r="F76" s="1">
        <v>12</v>
      </c>
      <c r="G76" s="1" t="s">
        <v>154</v>
      </c>
      <c r="H76" s="1">
        <v>6500</v>
      </c>
      <c r="I76" s="1"/>
    </row>
    <row r="77" spans="1:9" ht="76.5" x14ac:dyDescent="0.25">
      <c r="A77" s="55" t="str">
        <f t="shared" si="2"/>
        <v>CAS N° 608-2019-CG   -   Especialista en Soporte Técnico, Mesa de Ayuda y Call Center</v>
      </c>
      <c r="B77" s="1" t="s">
        <v>314</v>
      </c>
      <c r="C77" s="1" t="s">
        <v>316</v>
      </c>
      <c r="D77" s="1" t="s">
        <v>315</v>
      </c>
      <c r="E77" s="1" t="s">
        <v>316</v>
      </c>
      <c r="F77" s="1">
        <v>6</v>
      </c>
      <c r="G77" s="1" t="s">
        <v>154</v>
      </c>
      <c r="H77" s="1">
        <v>5500</v>
      </c>
      <c r="I77" s="1"/>
    </row>
    <row r="78" spans="1:9" ht="76.5" x14ac:dyDescent="0.25">
      <c r="A78" s="55" t="str">
        <f t="shared" si="2"/>
        <v>CAS N° 609-2019-CG   -   Especialista en Redes, Comunicaciones y Telefonía IP</v>
      </c>
      <c r="B78" s="1" t="s">
        <v>317</v>
      </c>
      <c r="C78" s="1" t="s">
        <v>319</v>
      </c>
      <c r="D78" s="1" t="s">
        <v>318</v>
      </c>
      <c r="E78" s="1" t="s">
        <v>319</v>
      </c>
      <c r="F78" s="1">
        <v>2</v>
      </c>
      <c r="G78" s="1" t="s">
        <v>154</v>
      </c>
      <c r="H78" s="1">
        <v>5500</v>
      </c>
      <c r="I78" s="1"/>
    </row>
    <row r="79" spans="1:9" ht="51" x14ac:dyDescent="0.25">
      <c r="A79" s="55" t="str">
        <f t="shared" si="2"/>
        <v>CAS N° 611-2019-CG   -   Analista Programador I</v>
      </c>
      <c r="B79" s="1" t="s">
        <v>321</v>
      </c>
      <c r="C79" s="1" t="s">
        <v>322</v>
      </c>
      <c r="D79" s="1" t="s">
        <v>320</v>
      </c>
      <c r="E79" s="1" t="s">
        <v>322</v>
      </c>
      <c r="F79" s="1">
        <v>1</v>
      </c>
      <c r="G79" s="1" t="s">
        <v>154</v>
      </c>
      <c r="H79" s="1">
        <v>5500</v>
      </c>
      <c r="I79" s="1"/>
    </row>
    <row r="80" spans="1:9" ht="76.5" x14ac:dyDescent="0.25">
      <c r="A80" s="55" t="str">
        <f t="shared" si="2"/>
        <v>CAS N° 613-2019-CG   -   Especialista Legal en Contrataciones del Estado</v>
      </c>
      <c r="B80" s="1" t="s">
        <v>323</v>
      </c>
      <c r="C80" s="1" t="s">
        <v>325</v>
      </c>
      <c r="D80" s="1" t="s">
        <v>324</v>
      </c>
      <c r="E80" s="1" t="s">
        <v>325</v>
      </c>
      <c r="F80" s="1">
        <v>1</v>
      </c>
      <c r="G80" s="1" t="s">
        <v>154</v>
      </c>
      <c r="H80" s="1">
        <v>11500</v>
      </c>
      <c r="I80" s="1"/>
    </row>
    <row r="81" spans="1:9" ht="63.75" x14ac:dyDescent="0.25">
      <c r="A81" s="55" t="str">
        <f t="shared" si="2"/>
        <v>CAS N° 614-2019-CG   -   Especialista en Derecho Administrativo</v>
      </c>
      <c r="B81" s="1" t="s">
        <v>326</v>
      </c>
      <c r="C81" s="1" t="s">
        <v>327</v>
      </c>
      <c r="D81" s="1" t="s">
        <v>324</v>
      </c>
      <c r="E81" s="1" t="s">
        <v>327</v>
      </c>
      <c r="F81" s="1">
        <v>1</v>
      </c>
      <c r="G81" s="1" t="s">
        <v>154</v>
      </c>
      <c r="H81" s="1">
        <v>8500</v>
      </c>
      <c r="I81" s="1"/>
    </row>
    <row r="82" spans="1:9" ht="51" x14ac:dyDescent="0.25">
      <c r="A82" s="55" t="str">
        <f t="shared" si="2"/>
        <v xml:space="preserve">CAS N° 615-2019-CG   -   Especialista en Derecho Laboral </v>
      </c>
      <c r="B82" s="1" t="s">
        <v>328</v>
      </c>
      <c r="C82" s="1" t="s">
        <v>329</v>
      </c>
      <c r="D82" s="1" t="s">
        <v>324</v>
      </c>
      <c r="E82" s="1" t="s">
        <v>329</v>
      </c>
      <c r="F82" s="1">
        <v>1</v>
      </c>
      <c r="G82" s="1" t="s">
        <v>154</v>
      </c>
      <c r="H82" s="1">
        <v>9500</v>
      </c>
      <c r="I82" s="1"/>
    </row>
    <row r="83" spans="1:9" ht="89.25" x14ac:dyDescent="0.25">
      <c r="A83" s="55" t="str">
        <f t="shared" si="2"/>
        <v>CAS N° 616-2019-CG   -   Especialista Legal - Asistencia Técnica en Control Gubernamental</v>
      </c>
      <c r="B83" s="1" t="s">
        <v>330</v>
      </c>
      <c r="C83" s="1" t="s">
        <v>332</v>
      </c>
      <c r="D83" s="1" t="s">
        <v>331</v>
      </c>
      <c r="E83" s="1" t="s">
        <v>332</v>
      </c>
      <c r="F83" s="1">
        <v>1</v>
      </c>
      <c r="G83" s="1" t="s">
        <v>154</v>
      </c>
      <c r="H83" s="1">
        <v>8500</v>
      </c>
      <c r="I83" s="1"/>
    </row>
    <row r="84" spans="1:9" ht="89.25" x14ac:dyDescent="0.25">
      <c r="A84" s="55" t="str">
        <f t="shared" si="2"/>
        <v>CAS N° 617-2019-CG   -   Especialista Legal - Proyectos Normativos en Control Gubernamental</v>
      </c>
      <c r="B84" s="1" t="s">
        <v>333</v>
      </c>
      <c r="C84" s="1" t="s">
        <v>334</v>
      </c>
      <c r="D84" s="1" t="s">
        <v>331</v>
      </c>
      <c r="E84" s="1" t="s">
        <v>334</v>
      </c>
      <c r="F84" s="1">
        <v>1</v>
      </c>
      <c r="G84" s="1" t="s">
        <v>154</v>
      </c>
      <c r="H84" s="1">
        <v>8500</v>
      </c>
      <c r="I84" s="1"/>
    </row>
    <row r="85" spans="1:9" ht="63.75" x14ac:dyDescent="0.25">
      <c r="A85" s="55" t="str">
        <f t="shared" si="2"/>
        <v>CAS N° 618-2019-CG   -   Especialista en Control Gubernamental</v>
      </c>
      <c r="B85" s="1" t="s">
        <v>335</v>
      </c>
      <c r="C85" s="1" t="s">
        <v>336</v>
      </c>
      <c r="D85" s="1" t="s">
        <v>331</v>
      </c>
      <c r="E85" s="1" t="s">
        <v>336</v>
      </c>
      <c r="F85" s="1">
        <v>1</v>
      </c>
      <c r="G85" s="1" t="s">
        <v>154</v>
      </c>
      <c r="H85" s="1">
        <v>8500</v>
      </c>
      <c r="I85" s="1"/>
    </row>
    <row r="86" spans="1:9" ht="51" x14ac:dyDescent="0.25">
      <c r="A86" s="55" t="str">
        <f t="shared" si="2"/>
        <v>CAS N° 619-2019-CG   -   Operador administrativo</v>
      </c>
      <c r="B86" s="1" t="s">
        <v>337</v>
      </c>
      <c r="C86" s="1" t="s">
        <v>339</v>
      </c>
      <c r="D86" s="1" t="s">
        <v>338</v>
      </c>
      <c r="E86" s="1" t="s">
        <v>339</v>
      </c>
      <c r="F86" s="1">
        <v>1</v>
      </c>
      <c r="G86" s="1" t="s">
        <v>154</v>
      </c>
      <c r="H86" s="1">
        <v>3000</v>
      </c>
      <c r="I86" s="1"/>
    </row>
    <row r="87" spans="1:9" ht="51" x14ac:dyDescent="0.25">
      <c r="A87" s="55" t="str">
        <f t="shared" si="2"/>
        <v>CAS N° 621-2019-CG   -   Auxiliar Administrativo</v>
      </c>
      <c r="B87" s="1" t="s">
        <v>340</v>
      </c>
      <c r="C87" s="1" t="s">
        <v>158</v>
      </c>
      <c r="D87" s="1" t="s">
        <v>338</v>
      </c>
      <c r="E87" s="1" t="s">
        <v>158</v>
      </c>
      <c r="F87" s="1">
        <v>4</v>
      </c>
      <c r="G87" s="1" t="s">
        <v>154</v>
      </c>
      <c r="H87" s="1">
        <v>2500</v>
      </c>
      <c r="I87" s="1"/>
    </row>
    <row r="88" spans="1:9" ht="63.75" x14ac:dyDescent="0.25">
      <c r="A88" s="55" t="str">
        <f t="shared" si="2"/>
        <v>CAS N° 622-2019-CG   -   Asistente de Gestión Interna y Mejora</v>
      </c>
      <c r="B88" s="1" t="s">
        <v>341</v>
      </c>
      <c r="C88" s="1" t="s">
        <v>342</v>
      </c>
      <c r="D88" s="1" t="s">
        <v>338</v>
      </c>
      <c r="E88" s="1" t="s">
        <v>342</v>
      </c>
      <c r="F88" s="1">
        <v>1</v>
      </c>
      <c r="G88" s="1" t="s">
        <v>154</v>
      </c>
      <c r="H88" s="1">
        <v>5500</v>
      </c>
      <c r="I88" s="1"/>
    </row>
    <row r="89" spans="1:9" ht="76.5" x14ac:dyDescent="0.25">
      <c r="A89" s="55" t="str">
        <f t="shared" si="2"/>
        <v>CAS N° 623-2019-CG   -   Especialista Legal - Derecho Contencioso Administrativo</v>
      </c>
      <c r="B89" s="1" t="s">
        <v>343</v>
      </c>
      <c r="C89" s="1" t="s">
        <v>344</v>
      </c>
      <c r="D89" s="1" t="s">
        <v>338</v>
      </c>
      <c r="E89" s="1" t="s">
        <v>344</v>
      </c>
      <c r="F89" s="1">
        <v>3</v>
      </c>
      <c r="G89" s="1" t="s">
        <v>154</v>
      </c>
      <c r="H89" s="1">
        <v>7500</v>
      </c>
      <c r="I89" s="1"/>
    </row>
    <row r="90" spans="1:9" ht="63.75" x14ac:dyDescent="0.25">
      <c r="A90" s="55" t="str">
        <f t="shared" si="2"/>
        <v>CAS N° 624-2019-CG   -   Especialista Legal - Derecho Civil</v>
      </c>
      <c r="B90" s="1" t="s">
        <v>345</v>
      </c>
      <c r="C90" s="1" t="s">
        <v>346</v>
      </c>
      <c r="D90" s="1" t="s">
        <v>338</v>
      </c>
      <c r="E90" s="1" t="s">
        <v>346</v>
      </c>
      <c r="F90" s="1">
        <v>1</v>
      </c>
      <c r="G90" s="1" t="s">
        <v>154</v>
      </c>
      <c r="H90" s="1">
        <v>7500</v>
      </c>
      <c r="I90" s="1"/>
    </row>
    <row r="91" spans="1:9" ht="63.75" x14ac:dyDescent="0.25">
      <c r="A91" s="55" t="str">
        <f t="shared" si="2"/>
        <v>CAS N° 625-2019-CG   -   Especialista Legal - Derecho Laboral</v>
      </c>
      <c r="B91" s="1" t="s">
        <v>347</v>
      </c>
      <c r="C91" s="1" t="s">
        <v>348</v>
      </c>
      <c r="D91" s="1" t="s">
        <v>338</v>
      </c>
      <c r="E91" s="1" t="s">
        <v>348</v>
      </c>
      <c r="F91" s="1">
        <v>1</v>
      </c>
      <c r="G91" s="1" t="s">
        <v>154</v>
      </c>
      <c r="H91" s="1">
        <v>7500</v>
      </c>
      <c r="I91" s="1"/>
    </row>
    <row r="92" spans="1:9" ht="63.75" x14ac:dyDescent="0.25">
      <c r="A92" s="55" t="str">
        <f t="shared" si="2"/>
        <v>CAS N° 626-2019-CG   -   Especialista Legal - Derecho Penal</v>
      </c>
      <c r="B92" s="1" t="s">
        <v>349</v>
      </c>
      <c r="C92" s="1" t="s">
        <v>350</v>
      </c>
      <c r="D92" s="1" t="s">
        <v>338</v>
      </c>
      <c r="E92" s="1" t="s">
        <v>350</v>
      </c>
      <c r="F92" s="1">
        <v>2</v>
      </c>
      <c r="G92" s="1" t="s">
        <v>154</v>
      </c>
      <c r="H92" s="1">
        <v>7500</v>
      </c>
      <c r="I92" s="1"/>
    </row>
    <row r="93" spans="1:9" ht="67.5" x14ac:dyDescent="0.25">
      <c r="A93" s="55" t="str">
        <f t="shared" si="2"/>
        <v>CAS N° 633-2019-CG   -   Coordinador Legal</v>
      </c>
      <c r="B93" s="1" t="s">
        <v>351</v>
      </c>
      <c r="C93" s="1" t="s">
        <v>353</v>
      </c>
      <c r="D93" s="1" t="s">
        <v>352</v>
      </c>
      <c r="E93" s="1" t="s">
        <v>353</v>
      </c>
      <c r="F93" s="1">
        <v>1</v>
      </c>
      <c r="G93" s="1" t="s">
        <v>154</v>
      </c>
      <c r="H93" s="1">
        <v>8500</v>
      </c>
      <c r="I93" s="1"/>
    </row>
    <row r="94" spans="1:9" x14ac:dyDescent="0.25">
      <c r="A94" s="55"/>
      <c r="B94" s="1"/>
      <c r="C94" s="1"/>
      <c r="D94" s="1"/>
      <c r="E94" s="1"/>
      <c r="F94" s="1"/>
      <c r="G94" s="1"/>
      <c r="H94" s="1"/>
      <c r="I94" s="1"/>
    </row>
    <row r="95" spans="1:9" x14ac:dyDescent="0.25">
      <c r="A95" s="55"/>
      <c r="B95" s="1"/>
      <c r="C95" s="1"/>
      <c r="D95" s="1"/>
      <c r="E95" s="1"/>
      <c r="F95" s="1"/>
      <c r="G95" s="1"/>
      <c r="H95" s="1"/>
      <c r="I95" s="1"/>
    </row>
    <row r="96" spans="1:9" x14ac:dyDescent="0.25">
      <c r="A96" s="55"/>
      <c r="B96" s="1"/>
      <c r="C96" s="1"/>
      <c r="D96" s="1"/>
      <c r="E96" s="1"/>
      <c r="F96" s="1"/>
      <c r="G96" s="1"/>
      <c r="H96" s="1"/>
      <c r="I96" s="1"/>
    </row>
    <row r="97" spans="1:9" x14ac:dyDescent="0.25">
      <c r="A97" s="55"/>
      <c r="B97" s="1"/>
      <c r="C97" s="1"/>
      <c r="D97" s="1"/>
      <c r="E97" s="1"/>
      <c r="F97" s="1"/>
      <c r="G97" s="1"/>
      <c r="H97" s="1"/>
      <c r="I97" s="1"/>
    </row>
    <row r="98" spans="1:9" x14ac:dyDescent="0.25">
      <c r="A98" s="54"/>
      <c r="B98" s="1"/>
      <c r="C98" s="1"/>
      <c r="D98" s="1"/>
      <c r="E98" s="1"/>
      <c r="F98" s="1"/>
      <c r="G98" s="1"/>
      <c r="H98" s="1"/>
      <c r="I98"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HOJA DE INSCRIPCIÓN</vt:lpstr>
      <vt:lpstr>Listas</vt:lpstr>
      <vt:lpstr>Hoja1</vt:lpstr>
      <vt:lpstr>'HOJA DE INSCRIPCIÓN'!Área_de_impresión</vt:lpstr>
      <vt:lpstr>CAS</vt:lpstr>
      <vt:lpstr>'HOJA DE INSCRIPCIÓN'!Títulos_a_imprimir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 Enrique Begazo Revollar</dc:creator>
  <cp:lastModifiedBy>Vanesa Leonor Gonzales De La Rosa Toro</cp:lastModifiedBy>
  <cp:lastPrinted>2019-09-21T00:23:54Z</cp:lastPrinted>
  <dcterms:created xsi:type="dcterms:W3CDTF">2017-09-15T22:04:14Z</dcterms:created>
  <dcterms:modified xsi:type="dcterms:W3CDTF">2019-09-24T20:11:17Z</dcterms:modified>
</cp:coreProperties>
</file>